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Գեղամասար\Շատջրեք խմելու ջրագիծ 11\"/>
    </mc:Choice>
  </mc:AlternateContent>
  <bookViews>
    <workbookView xWindow="0" yWindow="0" windowWidth="25080" windowHeight="11445" tabRatio="970"/>
  </bookViews>
  <sheets>
    <sheet name="ծավալ" sheetId="68" r:id="rId1"/>
  </sheets>
  <calcPr calcId="162913"/>
  <fileRecoveryPr autoRecover="0"/>
</workbook>
</file>

<file path=xl/calcChain.xml><?xml version="1.0" encoding="utf-8"?>
<calcChain xmlns="http://schemas.openxmlformats.org/spreadsheetml/2006/main">
  <c r="H9" i="68" l="1"/>
  <c r="H10" i="68"/>
  <c r="H11" i="68"/>
  <c r="H12" i="68"/>
  <c r="H13" i="68"/>
  <c r="H14" i="68"/>
  <c r="H15" i="68"/>
  <c r="H16" i="68"/>
  <c r="H17" i="68"/>
  <c r="H18" i="68"/>
  <c r="H19" i="68"/>
  <c r="H20" i="68"/>
  <c r="H21" i="68"/>
  <c r="H22" i="68"/>
  <c r="H23" i="68"/>
  <c r="H24" i="68"/>
  <c r="H25" i="68"/>
  <c r="H26" i="68"/>
  <c r="H27" i="68"/>
  <c r="H28" i="68"/>
  <c r="H29" i="68"/>
  <c r="H30" i="68"/>
  <c r="H31" i="68"/>
  <c r="H32" i="68"/>
  <c r="H35" i="68"/>
  <c r="H36" i="68"/>
  <c r="H37" i="68"/>
  <c r="H38" i="68"/>
  <c r="H39" i="68"/>
  <c r="H40" i="68"/>
  <c r="H41" i="68"/>
  <c r="H42" i="68"/>
  <c r="H43" i="68"/>
  <c r="H44" i="68"/>
  <c r="H45" i="68"/>
  <c r="H46" i="68"/>
  <c r="H47" i="68"/>
  <c r="H48" i="68"/>
  <c r="H51" i="68"/>
  <c r="H52" i="68"/>
  <c r="H53" i="68"/>
  <c r="H54" i="68"/>
  <c r="H55" i="68"/>
  <c r="H56" i="68"/>
  <c r="H57" i="68"/>
  <c r="H58" i="68"/>
  <c r="H59" i="68"/>
  <c r="H60" i="68"/>
  <c r="H61" i="68"/>
  <c r="H62" i="68"/>
  <c r="H63" i="68"/>
  <c r="H64" i="68"/>
  <c r="H67" i="68"/>
  <c r="H68" i="68"/>
  <c r="H69" i="68"/>
  <c r="H70" i="68"/>
  <c r="H71" i="68"/>
  <c r="H72" i="68"/>
  <c r="H73" i="68"/>
  <c r="H74" i="68"/>
  <c r="H75" i="68"/>
  <c r="H76" i="68"/>
  <c r="H77" i="68"/>
  <c r="H78" i="68"/>
  <c r="H79" i="68"/>
  <c r="H80" i="68"/>
  <c r="H81" i="68"/>
  <c r="H82" i="68"/>
  <c r="H83" i="68"/>
  <c r="H84" i="68"/>
  <c r="H85" i="68"/>
  <c r="H86" i="68"/>
  <c r="H87" i="68"/>
  <c r="H88" i="68"/>
  <c r="H89" i="68"/>
  <c r="H90" i="68"/>
  <c r="H8" i="68"/>
  <c r="J26" i="68" s="1"/>
  <c r="F9" i="68"/>
  <c r="F10" i="68"/>
  <c r="F11" i="68"/>
  <c r="F12" i="68"/>
  <c r="F13" i="68"/>
  <c r="F14" i="68"/>
  <c r="F15" i="68"/>
  <c r="F16" i="68"/>
  <c r="F17" i="68"/>
  <c r="F18" i="68"/>
  <c r="F19" i="68"/>
  <c r="F20" i="68"/>
  <c r="F21" i="68"/>
  <c r="F22" i="68"/>
  <c r="F23" i="68"/>
  <c r="F24" i="68"/>
  <c r="F25" i="68"/>
  <c r="F26" i="68"/>
  <c r="F27" i="68"/>
  <c r="F28" i="68"/>
  <c r="F29" i="68"/>
  <c r="F30" i="68"/>
  <c r="F31" i="68"/>
  <c r="F32" i="68"/>
  <c r="F33" i="68"/>
  <c r="F34" i="68"/>
  <c r="F35" i="68"/>
  <c r="F36" i="68"/>
  <c r="F37" i="68"/>
  <c r="F38" i="68"/>
  <c r="F39" i="68"/>
  <c r="F40" i="68"/>
  <c r="F41" i="68"/>
  <c r="F42" i="68"/>
  <c r="F43" i="68"/>
  <c r="F44" i="68"/>
  <c r="F45" i="68"/>
  <c r="F46" i="68"/>
  <c r="F47" i="68"/>
  <c r="F48" i="68"/>
  <c r="F49" i="68"/>
  <c r="F50" i="68"/>
  <c r="F51" i="68"/>
  <c r="F52" i="68"/>
  <c r="F53" i="68"/>
  <c r="F54" i="68"/>
  <c r="F55" i="68"/>
  <c r="F56" i="68"/>
  <c r="F57" i="68"/>
  <c r="F58" i="68"/>
  <c r="F59" i="68"/>
  <c r="F60" i="68"/>
  <c r="F61" i="68"/>
  <c r="F62" i="68"/>
  <c r="F63" i="68"/>
  <c r="F64" i="68"/>
  <c r="F65" i="68"/>
  <c r="F66" i="68"/>
  <c r="F67" i="68"/>
  <c r="F68" i="68"/>
  <c r="F69" i="68"/>
  <c r="F70" i="68"/>
  <c r="F71" i="68"/>
  <c r="F72" i="68"/>
  <c r="F73" i="68"/>
  <c r="F74" i="68"/>
  <c r="F75" i="68"/>
  <c r="F76" i="68"/>
  <c r="F77" i="68"/>
  <c r="F78" i="68"/>
  <c r="F79" i="68"/>
  <c r="F80" i="68"/>
  <c r="F81" i="68"/>
  <c r="F82" i="68"/>
  <c r="F83" i="68"/>
  <c r="F84" i="68"/>
  <c r="F85" i="68"/>
  <c r="F86" i="68"/>
  <c r="F87" i="68"/>
  <c r="F88" i="68"/>
  <c r="F89" i="68"/>
  <c r="F90" i="68"/>
  <c r="F8" i="68"/>
  <c r="D66" i="68"/>
  <c r="H66" i="68" s="1"/>
  <c r="D50" i="68"/>
  <c r="H50" i="68" s="1"/>
  <c r="D34" i="68"/>
  <c r="H34" i="68" s="1"/>
  <c r="D33" i="68" l="1"/>
  <c r="H33" i="68" s="1"/>
  <c r="J42" i="68" s="1"/>
  <c r="I27" i="68" s="1"/>
  <c r="D65" i="68"/>
  <c r="H65" i="68" s="1"/>
  <c r="H91" i="68" s="1"/>
  <c r="H92" i="68" s="1"/>
  <c r="D49" i="68"/>
  <c r="H49" i="68" s="1"/>
  <c r="J57" i="68" s="1"/>
  <c r="I43" i="68" s="1"/>
  <c r="I6" i="68" l="1"/>
  <c r="J90" i="68"/>
  <c r="I58" i="68" s="1"/>
  <c r="I91" i="68" s="1"/>
  <c r="H93" i="68" l="1"/>
</calcChain>
</file>

<file path=xl/sharedStrings.xml><?xml version="1.0" encoding="utf-8"?>
<sst xmlns="http://schemas.openxmlformats.org/spreadsheetml/2006/main" count="170" uniqueCount="66">
  <si>
    <t>Ù3</t>
  </si>
  <si>
    <t>ÀÝ¹³Ù»ÝÁ</t>
  </si>
  <si>
    <t>ØáÝï³Å³ÛÇÝ ³ßË³ï³ÝùÝ»ñ</t>
  </si>
  <si>
    <t>ÐáÕ³ÛÇÝ ³ßË³ï³ÝùÝ»ñ</t>
  </si>
  <si>
    <t xml:space="preserve">Ñ/Ñ No </t>
  </si>
  <si>
    <t xml:space="preserve">²ßË³ï³ÝùÝ»ñÇ ³Ýí³ÝáõÙÁ                       </t>
  </si>
  <si>
    <t xml:space="preserve">â³÷Ç ÙÇ³íáñ </t>
  </si>
  <si>
    <t xml:space="preserve">ø³Ý³ÏÁ
</t>
  </si>
  <si>
    <t xml:space="preserve">ØÇ³íáñÇ ÁÝ¹.³ñÅ Ñ³½.¹ñ³Ù </t>
  </si>
  <si>
    <t>ÀÝ¹Ñ³Ýáõñ ³ñÅ»ùÁ Ñ³½. ¹ñ³Ù</t>
  </si>
  <si>
    <t>IV կարգի գրունտի քանդում խրամուղում  էքսկավատորով, կողլիցքով</t>
  </si>
  <si>
    <t>գծմ</t>
  </si>
  <si>
    <t>հատ</t>
  </si>
  <si>
    <t>մ3</t>
  </si>
  <si>
    <t>Հորի հատակի սալ</t>
  </si>
  <si>
    <t>Պատի օղակ КЦ-9</t>
  </si>
  <si>
    <t>կմ</t>
  </si>
  <si>
    <t xml:space="preserve">ÀÝ¹³Ù»ÝÁ </t>
  </si>
  <si>
    <t>²í»É³óí³Í µÝ³ÑáÕÇ Ñ³ñÃ»óáõÙ ï»ÕáõÙ</t>
  </si>
  <si>
    <t>III կարգի գրունտի քանդում խրամուղում էքսկավատորով, կողլիցքով</t>
  </si>
  <si>
    <t>Ռետինե միջնադիր 2մմ</t>
  </si>
  <si>
    <t>IV կարգի գրունտի քանդում խրամուղում ձեռքով, կողլիցքով</t>
  </si>
  <si>
    <t xml:space="preserve">Խրամուղու ետլիցք բուլդոզերով,  աստիճանակն տոփանումով </t>
  </si>
  <si>
    <t>տ</t>
  </si>
  <si>
    <t>Պողպատե DN80 արմունակի արժեք, մատակարարում</t>
  </si>
  <si>
    <t xml:space="preserve">Ծածկի ե/բ հավաքովի սալ d=1.2մ  թուջե մտոցով </t>
  </si>
  <si>
    <t>Ñ³ï</t>
  </si>
  <si>
    <t>Ջրագիծ 1</t>
  </si>
  <si>
    <t>Ջրագիծ 2</t>
  </si>
  <si>
    <r>
      <t xml:space="preserve">
Ù</t>
    </r>
    <r>
      <rPr>
        <vertAlign val="superscript"/>
        <sz val="8"/>
        <color theme="1"/>
        <rFont val="Arial LatArm"/>
        <family val="2"/>
      </rPr>
      <t>3</t>
    </r>
  </si>
  <si>
    <r>
      <t xml:space="preserve">
մ</t>
    </r>
    <r>
      <rPr>
        <vertAlign val="superscript"/>
        <sz val="8"/>
        <color theme="1"/>
        <rFont val="Arial Armenian"/>
        <family val="2"/>
      </rPr>
      <t>3</t>
    </r>
  </si>
  <si>
    <r>
      <t>Ù</t>
    </r>
    <r>
      <rPr>
        <vertAlign val="superscript"/>
        <sz val="8"/>
        <color theme="1"/>
        <rFont val="Arial Armenian"/>
        <family val="2"/>
      </rPr>
      <t>3</t>
    </r>
  </si>
  <si>
    <r>
      <t xml:space="preserve">
Ù</t>
    </r>
    <r>
      <rPr>
        <vertAlign val="superscript"/>
        <sz val="8"/>
        <color theme="1"/>
        <rFont val="Arial Armenian"/>
        <family val="2"/>
      </rPr>
      <t>3</t>
    </r>
  </si>
  <si>
    <t>Բետոնե տակդիր   ´-7.5 ¹³ëÇ µ»ïáÝով</t>
  </si>
  <si>
    <t>Պողպատե  կցաշուրթ DN80 ГОСТ 12820-80</t>
  </si>
  <si>
    <t>Հրշեջ հիդրանտի տեղադրում  DN80 ջրմուղի հորում</t>
  </si>
  <si>
    <t>Պոլիէթիլենային խողովակ d=63x3.8մմ, 10,0 մթն.ճնշ, փորձարկումով</t>
  </si>
  <si>
    <t>Պոլիէթիլենային խողովակ d=50x3.0մմ, 10,0 մթն.ճնշ, փորձարկումով</t>
  </si>
  <si>
    <t>Ջրագիծ 3</t>
  </si>
  <si>
    <t>Պոլիէթիլենային խողովակ d=90x5.4մմ, 10,0 մթն.ճնշ, փորձարկումով</t>
  </si>
  <si>
    <t>90 մմ խողովակների լվացում քլորացումով</t>
  </si>
  <si>
    <t xml:space="preserve">Ջրմուղի կլոր հոր հավաքովի ե/բետոնից 1  հատ d=1.0մxհ=1.8  այդ թվում </t>
  </si>
  <si>
    <t>Ավազի  նախապատրաստական շերտ խող. Տակ h=10սմ</t>
  </si>
  <si>
    <t>Ավազի åաշտպանիչ շերտի իրականացում   խող. íրա  h=15սմ</t>
  </si>
  <si>
    <t>ՀՀ Գեղարքունիքի մարզի Գեղամասար համայնքի  Շատջրեք    գյուղի   խմելու ջրի  ջրագծի ներքին  ցանցի վերակառուցման  աշխատանքներ</t>
  </si>
  <si>
    <t>հանգույց 1 ըստ նախագծի (Հատ 1)</t>
  </si>
  <si>
    <t>Սեպավոր փական DN80</t>
  </si>
  <si>
    <t>ä/¿ÃÇÉ»Ý» միջնադիր  ö90ÙÙ</t>
  </si>
  <si>
    <t xml:space="preserve">Ջրմուղի կլոր հոր հավաքովի ե/բետոնից 1հատ d=1.0մxհ=1.8  այդ թվում </t>
  </si>
  <si>
    <t>Պոլիէթիլենային խողովակ d=25x1.8մմ, 10,0 մթն.ճնշ, փորձարկումով</t>
  </si>
  <si>
    <t>Փ50-25 մմ խողովակների լվացում քլորացումով</t>
  </si>
  <si>
    <t xml:space="preserve"> åáÉÇ¿ÃÇÉ խամութ-  ³ÝóáõÙ DN 90-50</t>
  </si>
  <si>
    <t xml:space="preserve"> åáÉÇ¿ÃÇÉ  ³ÝóáõÙ DN 50-25</t>
  </si>
  <si>
    <t xml:space="preserve"> åáÉÇ¿ÃÇÉ  խցափակիչ  DN 25</t>
  </si>
  <si>
    <t>Ջրագիծ 4</t>
  </si>
  <si>
    <t>Փ63-50-25 մմ խողովակների լվացում քլորացումով</t>
  </si>
  <si>
    <t xml:space="preserve"> åáÉÇ¿ÃÇÉ   ³ÝóáõÙ DN 90-63</t>
  </si>
  <si>
    <t>Հրշեջ հիդրանտի տեղադրում (հատ 1)</t>
  </si>
  <si>
    <t>Պողպատե DN80,DN100 արմունակի տեղադրում</t>
  </si>
  <si>
    <t>Պողպատե DN100 արմունակի արժեք, մատակարարում</t>
  </si>
  <si>
    <t>Պողպատե  կցաշուրթ DN100 ГОСТ 12820-80</t>
  </si>
  <si>
    <t>åáÉÇ¿թիլենե »é³µ³ßËÇã Փ90x110x90</t>
  </si>
  <si>
    <t>ä/¿ÃÇÉ»Ý» միջնադիր  ö110ÙÙ</t>
  </si>
  <si>
    <t>ԱԱՀ 20%</t>
  </si>
  <si>
    <t>%</t>
  </si>
  <si>
    <t xml:space="preserve">Ծավալաթերթ Ý³Ë³Ñ³ßÇí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</si>
</sst>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7" formatCode="0.000"/>
  </numFmts>
  <fonts count="29">
    <font>
      <sz val="10"/>
      <name val="Arial Armenian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8"/>
      <name val="Arial LatArm"/>
      <family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sz val="10"/>
      <name val="Arial Armenian"/>
      <family val="2"/>
    </font>
    <font>
      <b/>
      <sz val="11"/>
      <name val="Arial Armenian"/>
      <family val="2"/>
    </font>
    <font>
      <sz val="11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sz val="8"/>
      <color indexed="10"/>
      <name val="Arial Armenian"/>
      <family val="2"/>
    </font>
    <font>
      <b/>
      <sz val="8"/>
      <color indexed="10"/>
      <name val="Arial Armenian"/>
      <family val="2"/>
    </font>
    <font>
      <sz val="8"/>
      <name val="Times Armenian"/>
      <family val="1"/>
    </font>
    <font>
      <b/>
      <sz val="10"/>
      <name val="Times Armenian"/>
      <family val="1"/>
    </font>
    <font>
      <sz val="8"/>
      <color theme="1"/>
      <name val="Arial Armenian"/>
      <family val="2"/>
    </font>
    <font>
      <sz val="8"/>
      <color theme="1"/>
      <name val="Arial LatArm"/>
      <family val="2"/>
    </font>
    <font>
      <b/>
      <i/>
      <sz val="8"/>
      <color theme="1"/>
      <name val="Arial LatArm"/>
      <family val="2"/>
    </font>
    <font>
      <b/>
      <i/>
      <sz val="12"/>
      <color theme="1"/>
      <name val="Arial LatArm"/>
      <family val="2"/>
    </font>
    <font>
      <b/>
      <u/>
      <sz val="8"/>
      <color theme="1"/>
      <name val="Arial Armenian"/>
      <family val="2"/>
    </font>
    <font>
      <vertAlign val="superscript"/>
      <sz val="8"/>
      <color theme="1"/>
      <name val="Arial LatArm"/>
      <family val="2"/>
    </font>
    <font>
      <vertAlign val="superscript"/>
      <sz val="8"/>
      <color theme="1"/>
      <name val="Arial Armenian"/>
      <family val="2"/>
    </font>
    <font>
      <sz val="8"/>
      <color indexed="8"/>
      <name val="Arial Armenian"/>
      <family val="2"/>
    </font>
    <font>
      <sz val="8"/>
      <color rgb="FFFF0000"/>
      <name val="Arial Armenian"/>
      <family val="2"/>
    </font>
    <font>
      <b/>
      <sz val="10"/>
      <name val="Arial LatArm"/>
      <family val="2"/>
    </font>
    <font>
      <b/>
      <sz val="16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6" fillId="0" borderId="0"/>
    <xf numFmtId="0" fontId="8" fillId="0" borderId="0"/>
    <xf numFmtId="0" fontId="1" fillId="0" borderId="0"/>
    <xf numFmtId="0" fontId="11" fillId="0" borderId="0"/>
    <xf numFmtId="0" fontId="3" fillId="0" borderId="0">
      <alignment horizontal="center" vertical="center" shrinkToFit="1"/>
    </xf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</cellStyleXfs>
  <cellXfs count="98">
    <xf numFmtId="0" fontId="0" fillId="0" borderId="0" xfId="0"/>
    <xf numFmtId="0" fontId="7" fillId="0" borderId="0" xfId="0" applyFont="1" applyFill="1" applyBorder="1"/>
    <xf numFmtId="0" fontId="10" fillId="0" borderId="0" xfId="0" applyFont="1" applyFill="1" applyBorder="1"/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2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horizontal="right" vertical="center"/>
    </xf>
    <xf numFmtId="2" fontId="10" fillId="0" borderId="0" xfId="0" applyNumberFormat="1" applyFont="1" applyFill="1" applyBorder="1"/>
    <xf numFmtId="0" fontId="13" fillId="0" borderId="0" xfId="0" applyFont="1" applyFill="1" applyBorder="1" applyAlignment="1">
      <alignment horizontal="left" vertical="center" wrapText="1"/>
    </xf>
    <xf numFmtId="167" fontId="10" fillId="0" borderId="0" xfId="0" applyNumberFormat="1" applyFont="1" applyFill="1" applyBorder="1" applyAlignment="1">
      <alignment horizontal="center" vertical="center" wrapText="1"/>
    </xf>
    <xf numFmtId="167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2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2" fontId="4" fillId="0" borderId="1" xfId="4" applyNumberFormat="1" applyFont="1" applyFill="1" applyBorder="1" applyAlignment="1" applyProtection="1">
      <alignment horizontal="left" vertical="center" wrapText="1"/>
      <protection locked="0"/>
    </xf>
    <xf numFmtId="2" fontId="4" fillId="0" borderId="3" xfId="4" applyNumberFormat="1" applyFont="1" applyFill="1" applyBorder="1" applyAlignment="1" applyProtection="1">
      <alignment horizontal="left" vertical="center" wrapText="1"/>
      <protection locked="0"/>
    </xf>
    <xf numFmtId="2" fontId="4" fillId="0" borderId="3" xfId="4" applyNumberFormat="1" applyFont="1" applyFill="1" applyBorder="1" applyAlignment="1" applyProtection="1">
      <alignment horizontal="center" vertical="center" wrapText="1"/>
      <protection locked="0"/>
    </xf>
    <xf numFmtId="167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left" vertical="center" wrapText="1"/>
    </xf>
    <xf numFmtId="0" fontId="19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22" fillId="0" borderId="4" xfId="0" applyNumberFormat="1" applyFont="1" applyFill="1" applyBorder="1" applyAlignment="1">
      <alignment horizontal="left" vertical="center" wrapText="1"/>
    </xf>
    <xf numFmtId="2" fontId="19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5" applyNumberFormat="1" applyFont="1" applyFill="1" applyBorder="1" applyAlignment="1">
      <alignment horizontal="center" vertical="center"/>
    </xf>
    <xf numFmtId="0" fontId="19" fillId="0" borderId="0" xfId="0" applyFont="1" applyFill="1"/>
    <xf numFmtId="0" fontId="19" fillId="0" borderId="1" xfId="0" applyFont="1" applyFill="1" applyBorder="1" applyAlignment="1">
      <alignment horizontal="center" vertical="center"/>
    </xf>
    <xf numFmtId="2" fontId="18" fillId="0" borderId="1" xfId="7" applyNumberFormat="1" applyFont="1" applyFill="1" applyBorder="1" applyAlignment="1">
      <alignment horizontal="left" vertical="center" wrapText="1"/>
    </xf>
    <xf numFmtId="2" fontId="19" fillId="0" borderId="1" xfId="8" applyNumberFormat="1" applyFont="1" applyFill="1" applyBorder="1" applyAlignment="1">
      <alignment horizontal="center" vertical="center" wrapText="1"/>
    </xf>
    <xf numFmtId="2" fontId="18" fillId="0" borderId="1" xfId="7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2" fontId="18" fillId="0" borderId="1" xfId="8" applyNumberFormat="1" applyFont="1" applyFill="1" applyBorder="1" applyAlignment="1">
      <alignment horizontal="center" vertical="center" wrapText="1"/>
    </xf>
    <xf numFmtId="2" fontId="18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19" fillId="0" borderId="1" xfId="8" applyNumberFormat="1" applyFont="1" applyFill="1" applyBorder="1" applyAlignment="1">
      <alignment horizontal="left" vertical="center" wrapText="1"/>
    </xf>
    <xf numFmtId="2" fontId="19" fillId="0" borderId="1" xfId="9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left" vertical="center" wrapText="1"/>
    </xf>
    <xf numFmtId="2" fontId="18" fillId="0" borderId="4" xfId="0" applyNumberFormat="1" applyFont="1" applyFill="1" applyBorder="1" applyAlignment="1">
      <alignment horizontal="center" vertical="center" wrapText="1"/>
    </xf>
    <xf numFmtId="1" fontId="18" fillId="0" borderId="3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2" fontId="18" fillId="0" borderId="6" xfId="0" applyNumberFormat="1" applyFont="1" applyFill="1" applyBorder="1" applyAlignment="1">
      <alignment horizontal="center" vertical="center" wrapText="1"/>
    </xf>
    <xf numFmtId="2" fontId="18" fillId="0" borderId="3" xfId="4" applyNumberFormat="1" applyFont="1" applyFill="1" applyBorder="1" applyAlignment="1" applyProtection="1">
      <alignment horizontal="center" vertical="center" wrapText="1"/>
      <protection locked="0"/>
    </xf>
    <xf numFmtId="2" fontId="4" fillId="2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2" fontId="4" fillId="0" borderId="1" xfId="8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167" fontId="4" fillId="0" borderId="1" xfId="6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2" fontId="4" fillId="0" borderId="1" xfId="6" applyNumberFormat="1" applyFont="1" applyFill="1" applyBorder="1" applyAlignment="1">
      <alignment horizontal="center" vertical="center" wrapText="1"/>
    </xf>
    <xf numFmtId="2" fontId="26" fillId="0" borderId="1" xfId="4" applyNumberFormat="1" applyFont="1" applyFill="1" applyBorder="1" applyAlignment="1" applyProtection="1">
      <alignment horizontal="center" vertical="center" wrapText="1"/>
      <protection locked="0"/>
    </xf>
    <xf numFmtId="1" fontId="26" fillId="0" borderId="3" xfId="0" applyNumberFormat="1" applyFont="1" applyFill="1" applyBorder="1" applyAlignment="1">
      <alignment horizontal="center" vertical="center"/>
    </xf>
    <xf numFmtId="2" fontId="2" fillId="0" borderId="1" xfId="8" applyNumberFormat="1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2" fontId="18" fillId="0" borderId="3" xfId="7" applyNumberFormat="1" applyFont="1" applyFill="1" applyBorder="1" applyAlignment="1">
      <alignment horizontal="center" vertical="center" wrapText="1"/>
    </xf>
    <xf numFmtId="2" fontId="19" fillId="0" borderId="3" xfId="0" applyNumberFormat="1" applyFont="1" applyFill="1" applyBorder="1" applyAlignment="1">
      <alignment horizontal="center" vertical="center"/>
    </xf>
    <xf numFmtId="2" fontId="27" fillId="0" borderId="1" xfId="0" applyNumberFormat="1" applyFont="1" applyFill="1" applyBorder="1" applyAlignment="1">
      <alignment horizontal="center" vertical="center"/>
    </xf>
    <xf numFmtId="2" fontId="27" fillId="0" borderId="1" xfId="0" applyNumberFormat="1" applyFont="1" applyFill="1" applyBorder="1" applyAlignment="1">
      <alignment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right" vertical="center"/>
    </xf>
    <xf numFmtId="2" fontId="27" fillId="0" borderId="1" xfId="0" applyNumberFormat="1" applyFont="1" applyFill="1" applyBorder="1" applyAlignment="1"/>
    <xf numFmtId="2" fontId="27" fillId="0" borderId="1" xfId="0" applyNumberFormat="1" applyFont="1" applyFill="1" applyBorder="1" applyAlignment="1">
      <alignment horizontal="left" wrapText="1"/>
    </xf>
    <xf numFmtId="0" fontId="10" fillId="0" borderId="1" xfId="0" applyFont="1" applyFill="1" applyBorder="1"/>
    <xf numFmtId="2" fontId="19" fillId="0" borderId="5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/>
    <xf numFmtId="2" fontId="13" fillId="0" borderId="2" xfId="0" applyNumberFormat="1" applyFont="1" applyFill="1" applyBorder="1" applyAlignment="1">
      <alignment horizontal="center"/>
    </xf>
  </cellXfs>
  <cellStyles count="10">
    <cellStyle name="Comma_Gnahashvark Oshakan" xfId="9"/>
    <cellStyle name="Normal 2" xfId="1"/>
    <cellStyle name="Normal 26" xfId="8"/>
    <cellStyle name="Normal 27" xfId="7"/>
    <cellStyle name="Normal 6" xfId="4"/>
    <cellStyle name="Normal_BAREK 2 2" xfId="5"/>
    <cellStyle name="Normal_Gur 2" xfId="6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7"/>
  <sheetViews>
    <sheetView tabSelected="1" view="pageLayout" zoomScaleNormal="110" zoomScaleSheetLayoutView="100" workbookViewId="0">
      <selection activeCell="B17" sqref="B17"/>
    </sheetView>
  </sheetViews>
  <sheetFormatPr defaultColWidth="9.140625" defaultRowHeight="14.25"/>
  <cols>
    <col min="1" max="1" width="3.5703125" style="2" customWidth="1"/>
    <col min="2" max="2" width="53.140625" style="5" customWidth="1"/>
    <col min="3" max="3" width="6.85546875" style="4" customWidth="1"/>
    <col min="4" max="4" width="7.42578125" style="5" customWidth="1"/>
    <col min="5" max="6" width="7.42578125" style="5" hidden="1" customWidth="1"/>
    <col min="7" max="7" width="7.42578125" style="5" customWidth="1"/>
    <col min="8" max="8" width="9" style="7" customWidth="1"/>
    <col min="9" max="9" width="9.140625" style="2" customWidth="1"/>
    <col min="10" max="16384" width="9.140625" style="2"/>
  </cols>
  <sheetData>
    <row r="1" spans="1:9" s="1" customFormat="1" ht="39.75" customHeight="1">
      <c r="A1" s="81" t="s">
        <v>44</v>
      </c>
      <c r="B1" s="82"/>
      <c r="C1" s="82"/>
      <c r="D1" s="82"/>
      <c r="E1" s="82"/>
      <c r="F1" s="82"/>
      <c r="G1" s="82"/>
      <c r="H1" s="82"/>
    </row>
    <row r="2" spans="1:9" ht="21" customHeight="1">
      <c r="A2" s="81" t="s">
        <v>65</v>
      </c>
      <c r="B2" s="82"/>
      <c r="C2" s="82"/>
      <c r="D2" s="82"/>
      <c r="E2" s="82"/>
      <c r="F2" s="82"/>
      <c r="G2" s="82"/>
      <c r="H2" s="82"/>
    </row>
    <row r="3" spans="1:9" s="1" customFormat="1">
      <c r="A3" s="25"/>
      <c r="B3" s="26"/>
      <c r="C3" s="27"/>
      <c r="D3" s="28"/>
      <c r="E3" s="28"/>
      <c r="F3" s="28"/>
      <c r="G3" s="28"/>
      <c r="H3" s="29"/>
    </row>
    <row r="4" spans="1:9" ht="93" customHeight="1">
      <c r="A4" s="40" t="s">
        <v>4</v>
      </c>
      <c r="B4" s="40" t="s">
        <v>5</v>
      </c>
      <c r="C4" s="42" t="s">
        <v>6</v>
      </c>
      <c r="D4" s="42" t="s">
        <v>7</v>
      </c>
      <c r="E4" s="41" t="s">
        <v>8</v>
      </c>
      <c r="F4" s="41" t="s">
        <v>8</v>
      </c>
      <c r="G4" s="41" t="s">
        <v>8</v>
      </c>
      <c r="H4" s="41" t="s">
        <v>9</v>
      </c>
      <c r="I4" s="94" t="s">
        <v>64</v>
      </c>
    </row>
    <row r="5" spans="1:9" s="3" customFormat="1">
      <c r="A5" s="43">
        <v>1</v>
      </c>
      <c r="B5" s="43">
        <v>3</v>
      </c>
      <c r="C5" s="44">
        <v>4</v>
      </c>
      <c r="D5" s="43">
        <v>5</v>
      </c>
      <c r="E5" s="43"/>
      <c r="F5" s="43">
        <v>1.31180737599861</v>
      </c>
      <c r="G5" s="43"/>
      <c r="H5" s="43">
        <v>17</v>
      </c>
      <c r="I5" s="92"/>
    </row>
    <row r="6" spans="1:9" s="3" customFormat="1" ht="15.75">
      <c r="A6" s="43"/>
      <c r="B6" s="45" t="s">
        <v>27</v>
      </c>
      <c r="C6" s="44"/>
      <c r="D6" s="43"/>
      <c r="E6" s="43"/>
      <c r="F6" s="43"/>
      <c r="G6" s="43"/>
      <c r="H6" s="43"/>
      <c r="I6" s="95">
        <f>J26/H91*100</f>
        <v>71.099316024273435</v>
      </c>
    </row>
    <row r="7" spans="1:9" s="1" customFormat="1">
      <c r="A7" s="46"/>
      <c r="B7" s="47" t="s">
        <v>3</v>
      </c>
      <c r="C7" s="48"/>
      <c r="D7" s="49"/>
      <c r="E7" s="49"/>
      <c r="F7" s="49"/>
      <c r="G7" s="49"/>
      <c r="H7" s="50"/>
      <c r="I7" s="95"/>
    </row>
    <row r="8" spans="1:9" ht="17.25" customHeight="1">
      <c r="A8" s="51">
        <v>1</v>
      </c>
      <c r="B8" s="52" t="s">
        <v>19</v>
      </c>
      <c r="C8" s="53" t="s">
        <v>29</v>
      </c>
      <c r="D8" s="54">
        <v>1656.76</v>
      </c>
      <c r="E8" s="54">
        <v>0.29503368950000003</v>
      </c>
      <c r="F8" s="54">
        <f>E8*$F$5</f>
        <v>0.38702737005418369</v>
      </c>
      <c r="G8" s="54">
        <v>0.38702737005418369</v>
      </c>
      <c r="H8" s="93">
        <f>D8*G8</f>
        <v>641.21146561096941</v>
      </c>
      <c r="I8" s="95"/>
    </row>
    <row r="9" spans="1:9" s="1" customFormat="1" ht="17.25" customHeight="1">
      <c r="A9" s="51">
        <v>2</v>
      </c>
      <c r="B9" s="52" t="s">
        <v>10</v>
      </c>
      <c r="C9" s="53" t="s">
        <v>30</v>
      </c>
      <c r="D9" s="54">
        <v>233.1</v>
      </c>
      <c r="E9" s="54">
        <v>0.40686153650000001</v>
      </c>
      <c r="F9" s="54">
        <f t="shared" ref="F9:F72" si="0">E9*$F$5</f>
        <v>0.53372396459082772</v>
      </c>
      <c r="G9" s="54">
        <v>0.53372396459082772</v>
      </c>
      <c r="H9" s="93">
        <f t="shared" ref="H9:H72" si="1">D9*G9</f>
        <v>124.41105614612194</v>
      </c>
      <c r="I9" s="95"/>
    </row>
    <row r="10" spans="1:9" s="1" customFormat="1" ht="17.25" customHeight="1">
      <c r="A10" s="51">
        <v>3</v>
      </c>
      <c r="B10" s="52" t="s">
        <v>21</v>
      </c>
      <c r="C10" s="53" t="s">
        <v>30</v>
      </c>
      <c r="D10" s="54">
        <v>25.89</v>
      </c>
      <c r="E10" s="54">
        <v>3.6180223999999996</v>
      </c>
      <c r="F10" s="54">
        <f t="shared" si="0"/>
        <v>4.7461484708481931</v>
      </c>
      <c r="G10" s="54">
        <v>4.7461484708481931</v>
      </c>
      <c r="H10" s="93">
        <f t="shared" si="1"/>
        <v>122.87778391025972</v>
      </c>
      <c r="I10" s="95"/>
    </row>
    <row r="11" spans="1:9" ht="17.25" customHeight="1">
      <c r="A11" s="51">
        <v>4</v>
      </c>
      <c r="B11" s="35" t="s">
        <v>42</v>
      </c>
      <c r="C11" s="56" t="s">
        <v>31</v>
      </c>
      <c r="D11" s="57">
        <v>67.900000000000006</v>
      </c>
      <c r="E11" s="57">
        <v>3.8206069585400009</v>
      </c>
      <c r="F11" s="54">
        <f t="shared" si="0"/>
        <v>5.0119003890043885</v>
      </c>
      <c r="G11" s="57">
        <v>5.0119003890043885</v>
      </c>
      <c r="H11" s="93">
        <f t="shared" si="1"/>
        <v>340.30803641339799</v>
      </c>
      <c r="I11" s="95"/>
    </row>
    <row r="12" spans="1:9" ht="17.25" customHeight="1">
      <c r="A12" s="51">
        <v>5</v>
      </c>
      <c r="B12" s="35" t="s">
        <v>43</v>
      </c>
      <c r="C12" s="56" t="s">
        <v>31</v>
      </c>
      <c r="D12" s="57">
        <v>182.4</v>
      </c>
      <c r="E12" s="57">
        <v>2.6251675985400009</v>
      </c>
      <c r="F12" s="54">
        <f t="shared" si="0"/>
        <v>3.4437142189973309</v>
      </c>
      <c r="G12" s="57">
        <v>3.4437142189973309</v>
      </c>
      <c r="H12" s="93">
        <f t="shared" si="1"/>
        <v>628.13347354511313</v>
      </c>
      <c r="I12" s="95"/>
    </row>
    <row r="13" spans="1:9" s="1" customFormat="1" ht="17.25" customHeight="1">
      <c r="A13" s="51">
        <v>6</v>
      </c>
      <c r="B13" s="58" t="s">
        <v>22</v>
      </c>
      <c r="C13" s="53" t="s">
        <v>32</v>
      </c>
      <c r="D13" s="59">
        <v>1656.76</v>
      </c>
      <c r="E13" s="59">
        <v>0.24285455</v>
      </c>
      <c r="F13" s="54">
        <f t="shared" si="0"/>
        <v>0.31857838998482324</v>
      </c>
      <c r="G13" s="59">
        <v>0.31857838998482324</v>
      </c>
      <c r="H13" s="93">
        <f t="shared" si="1"/>
        <v>527.8079333912558</v>
      </c>
      <c r="I13" s="95"/>
    </row>
    <row r="14" spans="1:9" s="1" customFormat="1" ht="17.25" customHeight="1">
      <c r="A14" s="51">
        <v>7</v>
      </c>
      <c r="B14" s="60" t="s">
        <v>18</v>
      </c>
      <c r="C14" s="61" t="s">
        <v>0</v>
      </c>
      <c r="D14" s="57">
        <v>258.99</v>
      </c>
      <c r="E14" s="57">
        <v>5.4011475000000003E-2</v>
      </c>
      <c r="F14" s="54">
        <f t="shared" si="0"/>
        <v>7.0852651293564523E-2</v>
      </c>
      <c r="G14" s="57">
        <v>7.0852651293564523E-2</v>
      </c>
      <c r="H14" s="93">
        <f t="shared" si="1"/>
        <v>18.350128158520278</v>
      </c>
      <c r="I14" s="95"/>
    </row>
    <row r="15" spans="1:9" s="1" customFormat="1" ht="17.25" customHeight="1">
      <c r="A15" s="62"/>
      <c r="B15" s="63" t="s">
        <v>2</v>
      </c>
      <c r="C15" s="64"/>
      <c r="D15" s="65"/>
      <c r="E15" s="65"/>
      <c r="F15" s="54">
        <f t="shared" si="0"/>
        <v>0</v>
      </c>
      <c r="G15" s="65">
        <v>0</v>
      </c>
      <c r="H15" s="93">
        <f t="shared" si="1"/>
        <v>0</v>
      </c>
      <c r="I15" s="95"/>
    </row>
    <row r="16" spans="1:9" s="1" customFormat="1" ht="17.25" customHeight="1">
      <c r="A16" s="39">
        <v>1</v>
      </c>
      <c r="B16" s="35" t="s">
        <v>39</v>
      </c>
      <c r="C16" s="30" t="s">
        <v>11</v>
      </c>
      <c r="D16" s="30">
        <v>970</v>
      </c>
      <c r="E16" s="30">
        <v>2.1415534882000005</v>
      </c>
      <c r="F16" s="54">
        <f t="shared" si="0"/>
        <v>2.8093056619163126</v>
      </c>
      <c r="G16" s="30">
        <v>2.8093056619163126</v>
      </c>
      <c r="H16" s="93">
        <f t="shared" si="1"/>
        <v>2725.0264920588234</v>
      </c>
      <c r="I16" s="95"/>
    </row>
    <row r="17" spans="1:10" s="1" customFormat="1" ht="17.25" customHeight="1">
      <c r="A17" s="39">
        <v>2</v>
      </c>
      <c r="B17" s="36" t="s">
        <v>40</v>
      </c>
      <c r="C17" s="30" t="s">
        <v>16</v>
      </c>
      <c r="D17" s="73">
        <v>0.97</v>
      </c>
      <c r="E17" s="73">
        <v>72.032986780000002</v>
      </c>
      <c r="F17" s="54">
        <f t="shared" si="0"/>
        <v>94.493403373214363</v>
      </c>
      <c r="G17" s="73">
        <v>94.493403373214363</v>
      </c>
      <c r="H17" s="93">
        <f t="shared" si="1"/>
        <v>91.658601272017933</v>
      </c>
      <c r="I17" s="95"/>
    </row>
    <row r="18" spans="1:10" s="1" customFormat="1" ht="17.25" customHeight="1">
      <c r="A18" s="39"/>
      <c r="B18" s="72" t="s">
        <v>45</v>
      </c>
      <c r="C18" s="77"/>
      <c r="D18" s="70"/>
      <c r="E18" s="70"/>
      <c r="F18" s="54">
        <f t="shared" si="0"/>
        <v>0</v>
      </c>
      <c r="G18" s="70">
        <v>0</v>
      </c>
      <c r="H18" s="93">
        <f t="shared" si="1"/>
        <v>0</v>
      </c>
      <c r="I18" s="95"/>
    </row>
    <row r="19" spans="1:10" s="1" customFormat="1" ht="17.25" customHeight="1">
      <c r="A19" s="39">
        <v>1</v>
      </c>
      <c r="B19" s="35" t="s">
        <v>47</v>
      </c>
      <c r="C19" s="30" t="s">
        <v>12</v>
      </c>
      <c r="D19" s="30">
        <v>1</v>
      </c>
      <c r="E19" s="30">
        <v>2.7774816300000005</v>
      </c>
      <c r="F19" s="54">
        <f t="shared" si="0"/>
        <v>3.6435208889346429</v>
      </c>
      <c r="G19" s="30">
        <v>3.6435208889346429</v>
      </c>
      <c r="H19" s="93">
        <f t="shared" si="1"/>
        <v>3.6435208889346429</v>
      </c>
      <c r="I19" s="95"/>
    </row>
    <row r="20" spans="1:10" s="1" customFormat="1" ht="17.25" customHeight="1">
      <c r="A20" s="39">
        <v>2</v>
      </c>
      <c r="B20" s="35" t="s">
        <v>34</v>
      </c>
      <c r="C20" s="30" t="s">
        <v>12</v>
      </c>
      <c r="D20" s="30">
        <v>2</v>
      </c>
      <c r="E20" s="30">
        <v>4.2402352000000008</v>
      </c>
      <c r="F20" s="54">
        <f t="shared" si="0"/>
        <v>5.5623718113289424</v>
      </c>
      <c r="G20" s="30">
        <v>5.5623718113289424</v>
      </c>
      <c r="H20" s="93">
        <f t="shared" si="1"/>
        <v>11.124743622657885</v>
      </c>
      <c r="I20" s="95"/>
    </row>
    <row r="21" spans="1:10" s="1" customFormat="1" ht="17.25" customHeight="1">
      <c r="A21" s="39">
        <v>3</v>
      </c>
      <c r="B21" s="35" t="s">
        <v>46</v>
      </c>
      <c r="C21" s="30" t="s">
        <v>12</v>
      </c>
      <c r="D21" s="30">
        <v>1</v>
      </c>
      <c r="E21" s="30">
        <v>28.462392400000009</v>
      </c>
      <c r="F21" s="54">
        <f t="shared" si="0"/>
        <v>37.337176288886788</v>
      </c>
      <c r="G21" s="30">
        <v>37.337176288886788</v>
      </c>
      <c r="H21" s="93">
        <f t="shared" si="1"/>
        <v>37.337176288886788</v>
      </c>
      <c r="I21" s="95"/>
    </row>
    <row r="22" spans="1:10" s="1" customFormat="1" ht="17.25" customHeight="1">
      <c r="A22" s="39">
        <v>4</v>
      </c>
      <c r="B22" s="35" t="s">
        <v>48</v>
      </c>
      <c r="C22" s="30" t="s">
        <v>13</v>
      </c>
      <c r="D22" s="30">
        <v>0.53</v>
      </c>
      <c r="E22" s="30">
        <v>32.015805270125199</v>
      </c>
      <c r="F22" s="54">
        <f t="shared" si="0"/>
        <v>41.998569501885406</v>
      </c>
      <c r="G22" s="30">
        <v>41.998569501885406</v>
      </c>
      <c r="H22" s="93">
        <f t="shared" si="1"/>
        <v>22.259241835999266</v>
      </c>
      <c r="I22" s="95"/>
    </row>
    <row r="23" spans="1:10" s="1" customFormat="1" ht="17.25" customHeight="1">
      <c r="A23" s="39">
        <v>5</v>
      </c>
      <c r="B23" s="36" t="s">
        <v>14</v>
      </c>
      <c r="C23" s="30" t="s">
        <v>12</v>
      </c>
      <c r="D23" s="30">
        <v>1</v>
      </c>
      <c r="E23" s="30">
        <v>17.507637000000006</v>
      </c>
      <c r="F23" s="54">
        <f t="shared" si="0"/>
        <v>22.966647352906183</v>
      </c>
      <c r="G23" s="30">
        <v>22.966647352906183</v>
      </c>
      <c r="H23" s="93">
        <f t="shared" si="1"/>
        <v>22.966647352906183</v>
      </c>
      <c r="I23" s="95"/>
    </row>
    <row r="24" spans="1:10" s="1" customFormat="1" ht="17.25" customHeight="1">
      <c r="A24" s="39">
        <v>6</v>
      </c>
      <c r="B24" s="36" t="s">
        <v>15</v>
      </c>
      <c r="C24" s="30" t="s">
        <v>12</v>
      </c>
      <c r="D24" s="30">
        <v>2</v>
      </c>
      <c r="E24" s="30">
        <v>21.397833941400005</v>
      </c>
      <c r="F24" s="54">
        <f t="shared" si="0"/>
        <v>28.069836394721936</v>
      </c>
      <c r="G24" s="30">
        <v>28.069836394721936</v>
      </c>
      <c r="H24" s="93">
        <f t="shared" si="1"/>
        <v>56.139672789443871</v>
      </c>
      <c r="I24" s="95"/>
    </row>
    <row r="25" spans="1:10" s="1" customFormat="1" ht="17.25" customHeight="1">
      <c r="A25" s="39">
        <v>7</v>
      </c>
      <c r="B25" s="68" t="s">
        <v>25</v>
      </c>
      <c r="C25" s="30" t="s">
        <v>12</v>
      </c>
      <c r="D25" s="30">
        <v>1</v>
      </c>
      <c r="E25" s="30">
        <v>87.538185000000027</v>
      </c>
      <c r="F25" s="54">
        <f t="shared" si="0"/>
        <v>114.83323676453091</v>
      </c>
      <c r="G25" s="30">
        <v>114.83323676453091</v>
      </c>
      <c r="H25" s="93">
        <f t="shared" si="1"/>
        <v>114.83323676453091</v>
      </c>
      <c r="I25" s="95"/>
    </row>
    <row r="26" spans="1:10" ht="17.25" customHeight="1">
      <c r="A26" s="43"/>
      <c r="B26" s="45" t="s">
        <v>28</v>
      </c>
      <c r="C26" s="44"/>
      <c r="D26" s="43"/>
      <c r="E26" s="43"/>
      <c r="F26" s="54">
        <f t="shared" si="0"/>
        <v>0</v>
      </c>
      <c r="G26" s="43">
        <v>0</v>
      </c>
      <c r="H26" s="93">
        <f t="shared" si="1"/>
        <v>0</v>
      </c>
      <c r="I26" s="96"/>
      <c r="J26" s="2">
        <f>SUM(H7:H25)</f>
        <v>5488.0892100498377</v>
      </c>
    </row>
    <row r="27" spans="1:10" ht="17.25" customHeight="1">
      <c r="A27" s="46"/>
      <c r="B27" s="47" t="s">
        <v>3</v>
      </c>
      <c r="C27" s="48"/>
      <c r="D27" s="49"/>
      <c r="E27" s="49"/>
      <c r="F27" s="54">
        <f t="shared" si="0"/>
        <v>0</v>
      </c>
      <c r="G27" s="49">
        <v>0</v>
      </c>
      <c r="H27" s="55">
        <f t="shared" si="1"/>
        <v>0</v>
      </c>
      <c r="I27" s="97">
        <f>J42/H91*100</f>
        <v>7.5982637355626022</v>
      </c>
    </row>
    <row r="28" spans="1:10" ht="17.25" customHeight="1">
      <c r="A28" s="51">
        <v>1</v>
      </c>
      <c r="B28" s="52" t="s">
        <v>19</v>
      </c>
      <c r="C28" s="53" t="s">
        <v>29</v>
      </c>
      <c r="D28" s="54">
        <v>275.60000000000002</v>
      </c>
      <c r="E28" s="54">
        <v>0.29503368950000003</v>
      </c>
      <c r="F28" s="54">
        <f t="shared" si="0"/>
        <v>0.38702737005418369</v>
      </c>
      <c r="G28" s="54">
        <v>0.38702737005418369</v>
      </c>
      <c r="H28" s="55">
        <f t="shared" si="1"/>
        <v>106.66474318693304</v>
      </c>
      <c r="I28" s="95"/>
    </row>
    <row r="29" spans="1:10" ht="17.25" customHeight="1">
      <c r="A29" s="51">
        <v>2</v>
      </c>
      <c r="B29" s="52" t="s">
        <v>10</v>
      </c>
      <c r="C29" s="53" t="s">
        <v>30</v>
      </c>
      <c r="D29" s="54">
        <v>34.549999999999997</v>
      </c>
      <c r="E29" s="54">
        <v>0.40686153650000001</v>
      </c>
      <c r="F29" s="54">
        <f t="shared" si="0"/>
        <v>0.53372396459082772</v>
      </c>
      <c r="G29" s="54">
        <v>0.53372396459082772</v>
      </c>
      <c r="H29" s="55">
        <f t="shared" si="1"/>
        <v>18.440162976613095</v>
      </c>
      <c r="I29" s="95"/>
    </row>
    <row r="30" spans="1:10" ht="17.25" customHeight="1">
      <c r="A30" s="51">
        <v>3</v>
      </c>
      <c r="B30" s="52" t="s">
        <v>21</v>
      </c>
      <c r="C30" s="53" t="s">
        <v>30</v>
      </c>
      <c r="D30" s="54">
        <v>3.83</v>
      </c>
      <c r="E30" s="54">
        <v>3.6180223999999996</v>
      </c>
      <c r="F30" s="54">
        <f t="shared" si="0"/>
        <v>4.7461484708481931</v>
      </c>
      <c r="G30" s="54">
        <v>4.7461484708481931</v>
      </c>
      <c r="H30" s="55">
        <f t="shared" si="1"/>
        <v>18.177748643348579</v>
      </c>
      <c r="I30" s="95"/>
    </row>
    <row r="31" spans="1:10" ht="17.25" customHeight="1">
      <c r="A31" s="51">
        <v>4</v>
      </c>
      <c r="B31" s="35" t="s">
        <v>42</v>
      </c>
      <c r="C31" s="56" t="s">
        <v>31</v>
      </c>
      <c r="D31" s="57">
        <v>9.65</v>
      </c>
      <c r="E31" s="57">
        <v>3.8206069585400009</v>
      </c>
      <c r="F31" s="54">
        <f t="shared" si="0"/>
        <v>5.0119003890043885</v>
      </c>
      <c r="G31" s="57">
        <v>5.0119003890043885</v>
      </c>
      <c r="H31" s="55">
        <f t="shared" si="1"/>
        <v>48.36483875389235</v>
      </c>
      <c r="I31" s="95"/>
    </row>
    <row r="32" spans="1:10" ht="17.25" customHeight="1">
      <c r="A32" s="51">
        <v>5</v>
      </c>
      <c r="B32" s="35" t="s">
        <v>43</v>
      </c>
      <c r="C32" s="56" t="s">
        <v>31</v>
      </c>
      <c r="D32" s="57">
        <v>22.78</v>
      </c>
      <c r="E32" s="57">
        <v>2.6251675985400009</v>
      </c>
      <c r="F32" s="54">
        <f t="shared" si="0"/>
        <v>3.4437142189973309</v>
      </c>
      <c r="G32" s="57">
        <v>3.4437142189973309</v>
      </c>
      <c r="H32" s="55">
        <f t="shared" si="1"/>
        <v>78.447809908759197</v>
      </c>
      <c r="I32" s="95"/>
    </row>
    <row r="33" spans="1:10" ht="17.25" customHeight="1">
      <c r="A33" s="51">
        <v>6</v>
      </c>
      <c r="B33" s="58" t="s">
        <v>22</v>
      </c>
      <c r="C33" s="53" t="s">
        <v>32</v>
      </c>
      <c r="D33" s="59">
        <f>D28+D29+D30-D34</f>
        <v>281.17200000000003</v>
      </c>
      <c r="E33" s="59">
        <v>0.24285455</v>
      </c>
      <c r="F33" s="54">
        <f t="shared" si="0"/>
        <v>0.31857838998482324</v>
      </c>
      <c r="G33" s="59">
        <v>0.31857838998482324</v>
      </c>
      <c r="H33" s="55">
        <f t="shared" si="1"/>
        <v>89.575323068812722</v>
      </c>
      <c r="I33" s="95"/>
    </row>
    <row r="34" spans="1:10" ht="17.25" customHeight="1">
      <c r="A34" s="51">
        <v>7</v>
      </c>
      <c r="B34" s="60" t="s">
        <v>18</v>
      </c>
      <c r="C34" s="61" t="s">
        <v>0</v>
      </c>
      <c r="D34" s="57">
        <f>0.378+D31+D32</f>
        <v>32.808</v>
      </c>
      <c r="E34" s="57">
        <v>5.4011475000000003E-2</v>
      </c>
      <c r="F34" s="54">
        <f t="shared" si="0"/>
        <v>7.0852651293564523E-2</v>
      </c>
      <c r="G34" s="57">
        <v>7.0852651293564523E-2</v>
      </c>
      <c r="H34" s="55">
        <f t="shared" si="1"/>
        <v>2.3245337836392648</v>
      </c>
      <c r="I34" s="95"/>
    </row>
    <row r="35" spans="1:10" ht="17.25" customHeight="1">
      <c r="A35" s="62"/>
      <c r="B35" s="63" t="s">
        <v>2</v>
      </c>
      <c r="C35" s="64"/>
      <c r="D35" s="65"/>
      <c r="E35" s="65"/>
      <c r="F35" s="54">
        <f t="shared" si="0"/>
        <v>0</v>
      </c>
      <c r="G35" s="65">
        <v>0</v>
      </c>
      <c r="H35" s="55">
        <f t="shared" si="1"/>
        <v>0</v>
      </c>
      <c r="I35" s="95"/>
    </row>
    <row r="36" spans="1:10" ht="17.25" customHeight="1">
      <c r="A36" s="78">
        <v>3</v>
      </c>
      <c r="B36" s="35" t="s">
        <v>37</v>
      </c>
      <c r="C36" s="30" t="s">
        <v>11</v>
      </c>
      <c r="D36" s="30">
        <v>170</v>
      </c>
      <c r="E36" s="30">
        <v>0.8472815252760002</v>
      </c>
      <c r="F36" s="54">
        <f t="shared" si="0"/>
        <v>1.1114701544044097</v>
      </c>
      <c r="G36" s="30">
        <v>1.1114701544044097</v>
      </c>
      <c r="H36" s="55">
        <f t="shared" si="1"/>
        <v>188.94992624874965</v>
      </c>
      <c r="I36" s="95"/>
    </row>
    <row r="37" spans="1:10" ht="17.25" customHeight="1">
      <c r="A37" s="78"/>
      <c r="B37" s="35" t="s">
        <v>49</v>
      </c>
      <c r="C37" s="30" t="s">
        <v>11</v>
      </c>
      <c r="D37" s="30">
        <v>23</v>
      </c>
      <c r="E37" s="30">
        <v>0.42407525195400003</v>
      </c>
      <c r="F37" s="54">
        <f t="shared" si="0"/>
        <v>0.55630504349172616</v>
      </c>
      <c r="G37" s="30">
        <v>0.55630504349172616</v>
      </c>
      <c r="H37" s="55">
        <f t="shared" si="1"/>
        <v>12.795016000309701</v>
      </c>
      <c r="I37" s="95"/>
    </row>
    <row r="38" spans="1:10" ht="17.25" customHeight="1">
      <c r="A38" s="39">
        <v>4</v>
      </c>
      <c r="B38" s="35" t="s">
        <v>50</v>
      </c>
      <c r="C38" s="30" t="s">
        <v>16</v>
      </c>
      <c r="D38" s="71">
        <v>0.193</v>
      </c>
      <c r="E38" s="71">
        <v>61.020683107000004</v>
      </c>
      <c r="F38" s="54">
        <f t="shared" si="0"/>
        <v>80.047382188236384</v>
      </c>
      <c r="G38" s="71">
        <v>80.047382188236384</v>
      </c>
      <c r="H38" s="55">
        <f t="shared" si="1"/>
        <v>15.449144762329622</v>
      </c>
      <c r="I38" s="95"/>
    </row>
    <row r="39" spans="1:10" ht="17.25" customHeight="1">
      <c r="A39" s="78">
        <v>6</v>
      </c>
      <c r="B39" s="69" t="s">
        <v>51</v>
      </c>
      <c r="C39" s="67" t="s">
        <v>26</v>
      </c>
      <c r="D39" s="66">
        <v>1</v>
      </c>
      <c r="E39" s="66">
        <v>2.8183327830000007</v>
      </c>
      <c r="F39" s="54">
        <f t="shared" si="0"/>
        <v>3.6971097327580908</v>
      </c>
      <c r="G39" s="66">
        <v>3.6971097327580908</v>
      </c>
      <c r="H39" s="55">
        <f t="shared" si="1"/>
        <v>3.6971097327580908</v>
      </c>
      <c r="I39" s="95"/>
    </row>
    <row r="40" spans="1:10" ht="17.25" customHeight="1">
      <c r="A40" s="78">
        <v>7</v>
      </c>
      <c r="B40" s="69" t="s">
        <v>52</v>
      </c>
      <c r="C40" s="67" t="s">
        <v>26</v>
      </c>
      <c r="D40" s="66">
        <v>1</v>
      </c>
      <c r="E40" s="66">
        <v>1.4772477888000002</v>
      </c>
      <c r="F40" s="54">
        <f t="shared" si="0"/>
        <v>1.937864545525477</v>
      </c>
      <c r="G40" s="66">
        <v>1.937864545525477</v>
      </c>
      <c r="H40" s="55">
        <f t="shared" si="1"/>
        <v>1.937864545525477</v>
      </c>
      <c r="I40" s="95"/>
    </row>
    <row r="41" spans="1:10" ht="17.25" customHeight="1">
      <c r="A41" s="78">
        <v>8</v>
      </c>
      <c r="B41" s="69" t="s">
        <v>53</v>
      </c>
      <c r="C41" s="67" t="s">
        <v>26</v>
      </c>
      <c r="D41" s="66">
        <v>1</v>
      </c>
      <c r="E41" s="66">
        <v>1.2796060200000001</v>
      </c>
      <c r="F41" s="54">
        <f t="shared" si="0"/>
        <v>1.678596615408225</v>
      </c>
      <c r="G41" s="66">
        <v>1.678596615408225</v>
      </c>
      <c r="H41" s="55">
        <f t="shared" si="1"/>
        <v>1.678596615408225</v>
      </c>
      <c r="I41" s="95"/>
    </row>
    <row r="42" spans="1:10" ht="17.25" customHeight="1">
      <c r="A42" s="43"/>
      <c r="B42" s="45" t="s">
        <v>38</v>
      </c>
      <c r="C42" s="44"/>
      <c r="D42" s="43"/>
      <c r="E42" s="43"/>
      <c r="F42" s="54">
        <f t="shared" si="0"/>
        <v>0</v>
      </c>
      <c r="G42" s="43">
        <v>0</v>
      </c>
      <c r="H42" s="55">
        <f t="shared" si="1"/>
        <v>0</v>
      </c>
      <c r="I42" s="96"/>
      <c r="J42" s="18">
        <f>SUM(H28:H41)</f>
        <v>586.50281822707905</v>
      </c>
    </row>
    <row r="43" spans="1:10" ht="17.25" customHeight="1">
      <c r="A43" s="46"/>
      <c r="B43" s="47" t="s">
        <v>3</v>
      </c>
      <c r="C43" s="48"/>
      <c r="D43" s="49"/>
      <c r="E43" s="49"/>
      <c r="F43" s="54">
        <f t="shared" si="0"/>
        <v>0</v>
      </c>
      <c r="G43" s="49">
        <v>0</v>
      </c>
      <c r="H43" s="55">
        <f t="shared" si="1"/>
        <v>0</v>
      </c>
      <c r="I43" s="95">
        <f>J57/H91*100</f>
        <v>8.177373461410431</v>
      </c>
    </row>
    <row r="44" spans="1:10" ht="17.25" customHeight="1">
      <c r="A44" s="51">
        <v>1</v>
      </c>
      <c r="B44" s="52" t="s">
        <v>19</v>
      </c>
      <c r="C44" s="53" t="s">
        <v>29</v>
      </c>
      <c r="D44" s="54">
        <v>304.16000000000003</v>
      </c>
      <c r="E44" s="54">
        <v>0.29503368950000003</v>
      </c>
      <c r="F44" s="54">
        <f t="shared" si="0"/>
        <v>0.38702737005418369</v>
      </c>
      <c r="G44" s="54">
        <v>0.38702737005418369</v>
      </c>
      <c r="H44" s="55">
        <f t="shared" si="1"/>
        <v>117.71824487568053</v>
      </c>
      <c r="I44" s="95"/>
    </row>
    <row r="45" spans="1:10" ht="17.25" customHeight="1">
      <c r="A45" s="51">
        <v>2</v>
      </c>
      <c r="B45" s="52" t="s">
        <v>10</v>
      </c>
      <c r="C45" s="53" t="s">
        <v>30</v>
      </c>
      <c r="D45" s="54">
        <v>38.130000000000003</v>
      </c>
      <c r="E45" s="54">
        <v>0.40686153650000001</v>
      </c>
      <c r="F45" s="54">
        <f t="shared" si="0"/>
        <v>0.53372396459082772</v>
      </c>
      <c r="G45" s="54">
        <v>0.53372396459082772</v>
      </c>
      <c r="H45" s="55">
        <f t="shared" si="1"/>
        <v>20.350894769848264</v>
      </c>
      <c r="I45" s="95"/>
    </row>
    <row r="46" spans="1:10" ht="17.25" customHeight="1">
      <c r="A46" s="51">
        <v>3</v>
      </c>
      <c r="B46" s="52" t="s">
        <v>21</v>
      </c>
      <c r="C46" s="53" t="s">
        <v>30</v>
      </c>
      <c r="D46" s="54">
        <v>4.2300000000000004</v>
      </c>
      <c r="E46" s="54">
        <v>3.6180223999999996</v>
      </c>
      <c r="F46" s="54">
        <f t="shared" si="0"/>
        <v>4.7461484708481931</v>
      </c>
      <c r="G46" s="54">
        <v>4.7461484708481931</v>
      </c>
      <c r="H46" s="55">
        <f t="shared" si="1"/>
        <v>20.076208031687859</v>
      </c>
      <c r="I46" s="95"/>
    </row>
    <row r="47" spans="1:10" ht="17.25" customHeight="1">
      <c r="A47" s="51">
        <v>4</v>
      </c>
      <c r="B47" s="35" t="s">
        <v>42</v>
      </c>
      <c r="C47" s="56" t="s">
        <v>31</v>
      </c>
      <c r="D47" s="57">
        <v>10.65</v>
      </c>
      <c r="E47" s="57">
        <v>3.8206069585400009</v>
      </c>
      <c r="F47" s="54">
        <f t="shared" si="0"/>
        <v>5.0119003890043885</v>
      </c>
      <c r="G47" s="57">
        <v>5.0119003890043885</v>
      </c>
      <c r="H47" s="55">
        <f t="shared" si="1"/>
        <v>53.376739142896739</v>
      </c>
      <c r="I47" s="95"/>
    </row>
    <row r="48" spans="1:10" ht="17.25" customHeight="1">
      <c r="A48" s="51">
        <v>5</v>
      </c>
      <c r="B48" s="35" t="s">
        <v>43</v>
      </c>
      <c r="C48" s="56" t="s">
        <v>31</v>
      </c>
      <c r="D48" s="57">
        <v>25.14</v>
      </c>
      <c r="E48" s="57">
        <v>2.6251675985400009</v>
      </c>
      <c r="F48" s="54">
        <f t="shared" si="0"/>
        <v>3.4437142189973309</v>
      </c>
      <c r="G48" s="57">
        <v>3.4437142189973309</v>
      </c>
      <c r="H48" s="55">
        <f t="shared" si="1"/>
        <v>86.5749754655929</v>
      </c>
      <c r="I48" s="95"/>
    </row>
    <row r="49" spans="1:10" ht="17.25" customHeight="1">
      <c r="A49" s="51">
        <v>6</v>
      </c>
      <c r="B49" s="58" t="s">
        <v>22</v>
      </c>
      <c r="C49" s="53" t="s">
        <v>32</v>
      </c>
      <c r="D49" s="59">
        <f>D44+D45+D46-D50</f>
        <v>310.31000000000006</v>
      </c>
      <c r="E49" s="59">
        <v>0.24285455</v>
      </c>
      <c r="F49" s="54">
        <f t="shared" si="0"/>
        <v>0.31857838998482324</v>
      </c>
      <c r="G49" s="59">
        <v>0.31857838998482324</v>
      </c>
      <c r="H49" s="55">
        <f t="shared" si="1"/>
        <v>98.858060196190522</v>
      </c>
      <c r="I49" s="95"/>
    </row>
    <row r="50" spans="1:10" ht="17.25" customHeight="1">
      <c r="A50" s="51">
        <v>7</v>
      </c>
      <c r="B50" s="60" t="s">
        <v>18</v>
      </c>
      <c r="C50" s="61" t="s">
        <v>0</v>
      </c>
      <c r="D50" s="57">
        <f>0.42+D47+D48</f>
        <v>36.21</v>
      </c>
      <c r="E50" s="57">
        <v>5.4011475000000003E-2</v>
      </c>
      <c r="F50" s="54">
        <f t="shared" si="0"/>
        <v>7.0852651293564523E-2</v>
      </c>
      <c r="G50" s="57">
        <v>7.0852651293564523E-2</v>
      </c>
      <c r="H50" s="55">
        <f t="shared" si="1"/>
        <v>2.5655745033399713</v>
      </c>
      <c r="I50" s="95"/>
    </row>
    <row r="51" spans="1:10" ht="17.25" customHeight="1">
      <c r="A51" s="62"/>
      <c r="B51" s="63" t="s">
        <v>2</v>
      </c>
      <c r="C51" s="64"/>
      <c r="D51" s="65"/>
      <c r="E51" s="65"/>
      <c r="F51" s="54">
        <f t="shared" si="0"/>
        <v>0</v>
      </c>
      <c r="G51" s="65">
        <v>0</v>
      </c>
      <c r="H51" s="55">
        <f t="shared" si="1"/>
        <v>0</v>
      </c>
      <c r="I51" s="95"/>
    </row>
    <row r="52" spans="1:10" ht="17.25" customHeight="1">
      <c r="A52" s="78">
        <v>3</v>
      </c>
      <c r="B52" s="35" t="s">
        <v>37</v>
      </c>
      <c r="C52" s="30" t="s">
        <v>11</v>
      </c>
      <c r="D52" s="30">
        <v>160</v>
      </c>
      <c r="E52" s="30">
        <v>0.8472815252760002</v>
      </c>
      <c r="F52" s="54">
        <f t="shared" si="0"/>
        <v>1.1114701544044097</v>
      </c>
      <c r="G52" s="30">
        <v>1.1114701544044097</v>
      </c>
      <c r="H52" s="55">
        <f t="shared" si="1"/>
        <v>177.83522470470555</v>
      </c>
      <c r="I52" s="95"/>
    </row>
    <row r="53" spans="1:10" ht="17.25" customHeight="1">
      <c r="A53" s="78"/>
      <c r="B53" s="35" t="s">
        <v>49</v>
      </c>
      <c r="C53" s="30" t="s">
        <v>11</v>
      </c>
      <c r="D53" s="30">
        <v>53</v>
      </c>
      <c r="E53" s="30">
        <v>0.42407525195400003</v>
      </c>
      <c r="F53" s="54">
        <f t="shared" si="0"/>
        <v>0.55630504349172616</v>
      </c>
      <c r="G53" s="30">
        <v>0.55630504349172616</v>
      </c>
      <c r="H53" s="55">
        <f t="shared" si="1"/>
        <v>29.484167305061487</v>
      </c>
      <c r="I53" s="95"/>
    </row>
    <row r="54" spans="1:10" ht="17.25" customHeight="1">
      <c r="A54" s="78">
        <v>4</v>
      </c>
      <c r="B54" s="36" t="s">
        <v>50</v>
      </c>
      <c r="C54" s="30" t="s">
        <v>16</v>
      </c>
      <c r="D54" s="71">
        <v>0.21299999999999999</v>
      </c>
      <c r="E54" s="71">
        <v>61.020683107000004</v>
      </c>
      <c r="F54" s="54">
        <f t="shared" si="0"/>
        <v>80.047382188236384</v>
      </c>
      <c r="G54" s="71">
        <v>80.047382188236384</v>
      </c>
      <c r="H54" s="55">
        <f t="shared" si="1"/>
        <v>17.05009240609435</v>
      </c>
      <c r="I54" s="95"/>
    </row>
    <row r="55" spans="1:10" ht="17.25" customHeight="1">
      <c r="A55" s="78">
        <v>6</v>
      </c>
      <c r="B55" s="69" t="s">
        <v>51</v>
      </c>
      <c r="C55" s="67" t="s">
        <v>26</v>
      </c>
      <c r="D55" s="66">
        <v>1</v>
      </c>
      <c r="E55" s="66">
        <v>2.8183327830000007</v>
      </c>
      <c r="F55" s="54">
        <f t="shared" si="0"/>
        <v>3.6971097327580908</v>
      </c>
      <c r="G55" s="66">
        <v>3.6971097327580908</v>
      </c>
      <c r="H55" s="55">
        <f t="shared" si="1"/>
        <v>3.6971097327580908</v>
      </c>
      <c r="I55" s="95"/>
    </row>
    <row r="56" spans="1:10" ht="17.25" customHeight="1">
      <c r="A56" s="78">
        <v>7</v>
      </c>
      <c r="B56" s="69" t="s">
        <v>52</v>
      </c>
      <c r="C56" s="67" t="s">
        <v>26</v>
      </c>
      <c r="D56" s="66">
        <v>1</v>
      </c>
      <c r="E56" s="66">
        <v>1.4772477888000002</v>
      </c>
      <c r="F56" s="54">
        <f t="shared" si="0"/>
        <v>1.937864545525477</v>
      </c>
      <c r="G56" s="66">
        <v>1.937864545525477</v>
      </c>
      <c r="H56" s="55">
        <f t="shared" si="1"/>
        <v>1.937864545525477</v>
      </c>
      <c r="I56" s="95"/>
    </row>
    <row r="57" spans="1:10" ht="17.25" customHeight="1">
      <c r="A57" s="78">
        <v>8</v>
      </c>
      <c r="B57" s="69" t="s">
        <v>53</v>
      </c>
      <c r="C57" s="67" t="s">
        <v>26</v>
      </c>
      <c r="D57" s="66">
        <v>1</v>
      </c>
      <c r="E57" s="66">
        <v>1.2796060200000001</v>
      </c>
      <c r="F57" s="54">
        <f t="shared" si="0"/>
        <v>1.678596615408225</v>
      </c>
      <c r="G57" s="66">
        <v>1.678596615408225</v>
      </c>
      <c r="H57" s="55">
        <f t="shared" si="1"/>
        <v>1.678596615408225</v>
      </c>
      <c r="I57" s="95"/>
      <c r="J57" s="18">
        <f>SUM(H44:H57)</f>
        <v>631.20375229478998</v>
      </c>
    </row>
    <row r="58" spans="1:10" ht="17.25" customHeight="1">
      <c r="A58" s="43"/>
      <c r="B58" s="45" t="s">
        <v>54</v>
      </c>
      <c r="C58" s="44"/>
      <c r="D58" s="43"/>
      <c r="E58" s="43"/>
      <c r="F58" s="54">
        <f t="shared" si="0"/>
        <v>0</v>
      </c>
      <c r="G58" s="43">
        <v>0</v>
      </c>
      <c r="H58" s="55">
        <f t="shared" si="1"/>
        <v>0</v>
      </c>
      <c r="I58" s="97">
        <f>J90/H91*100</f>
        <v>13.125046778753555</v>
      </c>
    </row>
    <row r="59" spans="1:10" ht="17.25" customHeight="1">
      <c r="A59" s="46"/>
      <c r="B59" s="47" t="s">
        <v>3</v>
      </c>
      <c r="C59" s="48"/>
      <c r="D59" s="49"/>
      <c r="E59" s="49"/>
      <c r="F59" s="54">
        <f t="shared" si="0"/>
        <v>0</v>
      </c>
      <c r="G59" s="49">
        <v>0</v>
      </c>
      <c r="H59" s="55">
        <f t="shared" si="1"/>
        <v>0</v>
      </c>
      <c r="I59" s="95"/>
    </row>
    <row r="60" spans="1:10" ht="17.25" customHeight="1">
      <c r="A60" s="51">
        <v>1</v>
      </c>
      <c r="B60" s="52" t="s">
        <v>19</v>
      </c>
      <c r="C60" s="53" t="s">
        <v>29</v>
      </c>
      <c r="D60" s="54">
        <v>257.04000000000002</v>
      </c>
      <c r="E60" s="54">
        <v>0.29503368950000003</v>
      </c>
      <c r="F60" s="54">
        <f t="shared" si="0"/>
        <v>0.38702737005418369</v>
      </c>
      <c r="G60" s="54">
        <v>0.38702737005418369</v>
      </c>
      <c r="H60" s="55">
        <f t="shared" si="1"/>
        <v>99.481515198727379</v>
      </c>
      <c r="I60" s="95"/>
    </row>
    <row r="61" spans="1:10" ht="17.25" customHeight="1">
      <c r="A61" s="51">
        <v>2</v>
      </c>
      <c r="B61" s="52" t="s">
        <v>10</v>
      </c>
      <c r="C61" s="53" t="s">
        <v>30</v>
      </c>
      <c r="D61" s="54">
        <v>32.22</v>
      </c>
      <c r="E61" s="54">
        <v>0.40686153650000001</v>
      </c>
      <c r="F61" s="54">
        <f t="shared" si="0"/>
        <v>0.53372396459082772</v>
      </c>
      <c r="G61" s="54">
        <v>0.53372396459082772</v>
      </c>
      <c r="H61" s="55">
        <f t="shared" si="1"/>
        <v>17.196586139116469</v>
      </c>
      <c r="I61" s="95"/>
    </row>
    <row r="62" spans="1:10" ht="17.25" customHeight="1">
      <c r="A62" s="51">
        <v>3</v>
      </c>
      <c r="B62" s="52" t="s">
        <v>21</v>
      </c>
      <c r="C62" s="53" t="s">
        <v>30</v>
      </c>
      <c r="D62" s="54">
        <v>3.58</v>
      </c>
      <c r="E62" s="54">
        <v>3.6180223999999996</v>
      </c>
      <c r="F62" s="54">
        <f t="shared" si="0"/>
        <v>4.7461484708481931</v>
      </c>
      <c r="G62" s="54">
        <v>4.7461484708481931</v>
      </c>
      <c r="H62" s="55">
        <f t="shared" si="1"/>
        <v>16.991211525636533</v>
      </c>
      <c r="I62" s="95"/>
    </row>
    <row r="63" spans="1:10" ht="17.25" customHeight="1">
      <c r="A63" s="51">
        <v>4</v>
      </c>
      <c r="B63" s="35" t="s">
        <v>42</v>
      </c>
      <c r="C63" s="56" t="s">
        <v>31</v>
      </c>
      <c r="D63" s="57">
        <v>9</v>
      </c>
      <c r="E63" s="57">
        <v>3.8206069585400009</v>
      </c>
      <c r="F63" s="54">
        <f t="shared" si="0"/>
        <v>5.0119003890043885</v>
      </c>
      <c r="G63" s="57">
        <v>5.0119003890043885</v>
      </c>
      <c r="H63" s="55">
        <f t="shared" si="1"/>
        <v>45.107103501039497</v>
      </c>
      <c r="I63" s="95"/>
    </row>
    <row r="64" spans="1:10" ht="17.25" customHeight="1">
      <c r="A64" s="51">
        <v>5</v>
      </c>
      <c r="B64" s="35" t="s">
        <v>43</v>
      </c>
      <c r="C64" s="56" t="s">
        <v>31</v>
      </c>
      <c r="D64" s="57">
        <v>21.24</v>
      </c>
      <c r="E64" s="57">
        <v>2.6251675985400009</v>
      </c>
      <c r="F64" s="54">
        <f t="shared" si="0"/>
        <v>3.4437142189973309</v>
      </c>
      <c r="G64" s="57">
        <v>3.4437142189973309</v>
      </c>
      <c r="H64" s="55">
        <f t="shared" si="1"/>
        <v>73.144490011503308</v>
      </c>
      <c r="I64" s="95"/>
    </row>
    <row r="65" spans="1:9" ht="17.25" customHeight="1">
      <c r="A65" s="51">
        <v>6</v>
      </c>
      <c r="B65" s="58" t="s">
        <v>22</v>
      </c>
      <c r="C65" s="53" t="s">
        <v>32</v>
      </c>
      <c r="D65" s="59">
        <f>D60+D61+D62-D66</f>
        <v>262.24699999999996</v>
      </c>
      <c r="E65" s="59">
        <v>0.24285455</v>
      </c>
      <c r="F65" s="54">
        <f t="shared" si="0"/>
        <v>0.31857838998482324</v>
      </c>
      <c r="G65" s="59">
        <v>0.31857838998482324</v>
      </c>
      <c r="H65" s="55">
        <f t="shared" si="1"/>
        <v>83.546227038349926</v>
      </c>
      <c r="I65" s="95"/>
    </row>
    <row r="66" spans="1:9" ht="17.25" customHeight="1">
      <c r="A66" s="51">
        <v>7</v>
      </c>
      <c r="B66" s="60" t="s">
        <v>18</v>
      </c>
      <c r="C66" s="61" t="s">
        <v>0</v>
      </c>
      <c r="D66" s="57">
        <f>0.353+D63+D64</f>
        <v>30.592999999999996</v>
      </c>
      <c r="E66" s="57">
        <v>5.4011475000000003E-2</v>
      </c>
      <c r="F66" s="54">
        <f t="shared" si="0"/>
        <v>7.0852651293564523E-2</v>
      </c>
      <c r="G66" s="57">
        <v>7.0852651293564523E-2</v>
      </c>
      <c r="H66" s="55">
        <f t="shared" si="1"/>
        <v>2.1675951610240194</v>
      </c>
      <c r="I66" s="95"/>
    </row>
    <row r="67" spans="1:9" ht="17.25" customHeight="1">
      <c r="A67" s="62"/>
      <c r="B67" s="63" t="s">
        <v>2</v>
      </c>
      <c r="C67" s="64"/>
      <c r="D67" s="65"/>
      <c r="E67" s="65"/>
      <c r="F67" s="54">
        <f t="shared" si="0"/>
        <v>0</v>
      </c>
      <c r="G67" s="65">
        <v>0</v>
      </c>
      <c r="H67" s="55">
        <f t="shared" si="1"/>
        <v>0</v>
      </c>
      <c r="I67" s="95"/>
    </row>
    <row r="68" spans="1:9" ht="17.25" customHeight="1">
      <c r="A68" s="39">
        <v>4</v>
      </c>
      <c r="B68" s="35" t="s">
        <v>36</v>
      </c>
      <c r="C68" s="30" t="s">
        <v>11</v>
      </c>
      <c r="D68" s="30">
        <v>60</v>
      </c>
      <c r="E68" s="30">
        <v>1.1750011464000003</v>
      </c>
      <c r="F68" s="54">
        <f t="shared" si="0"/>
        <v>1.541375170654343</v>
      </c>
      <c r="G68" s="30">
        <v>1.541375170654343</v>
      </c>
      <c r="H68" s="55">
        <f t="shared" si="1"/>
        <v>92.482510239260577</v>
      </c>
      <c r="I68" s="95"/>
    </row>
    <row r="69" spans="1:9" ht="17.25" customHeight="1">
      <c r="A69" s="78">
        <v>3</v>
      </c>
      <c r="B69" s="35" t="s">
        <v>37</v>
      </c>
      <c r="C69" s="30" t="s">
        <v>11</v>
      </c>
      <c r="D69" s="30">
        <v>80</v>
      </c>
      <c r="E69" s="30">
        <v>0.8472815252760002</v>
      </c>
      <c r="F69" s="54">
        <f t="shared" si="0"/>
        <v>1.1114701544044097</v>
      </c>
      <c r="G69" s="30">
        <v>1.1114701544044097</v>
      </c>
      <c r="H69" s="55">
        <f t="shared" si="1"/>
        <v>88.917612352352776</v>
      </c>
      <c r="I69" s="95"/>
    </row>
    <row r="70" spans="1:9" ht="17.25" customHeight="1">
      <c r="A70" s="78"/>
      <c r="B70" s="35" t="s">
        <v>49</v>
      </c>
      <c r="C70" s="30" t="s">
        <v>11</v>
      </c>
      <c r="D70" s="30">
        <v>40</v>
      </c>
      <c r="E70" s="30">
        <v>0.42407525195400003</v>
      </c>
      <c r="F70" s="54">
        <f t="shared" si="0"/>
        <v>0.55630504349172616</v>
      </c>
      <c r="G70" s="30">
        <v>0.55630504349172616</v>
      </c>
      <c r="H70" s="55">
        <f t="shared" si="1"/>
        <v>22.252201739669047</v>
      </c>
      <c r="I70" s="95"/>
    </row>
    <row r="71" spans="1:9" ht="17.25" customHeight="1">
      <c r="A71" s="78">
        <v>4</v>
      </c>
      <c r="B71" s="36" t="s">
        <v>55</v>
      </c>
      <c r="C71" s="30" t="s">
        <v>16</v>
      </c>
      <c r="D71" s="71">
        <v>0.18</v>
      </c>
      <c r="E71" s="71">
        <v>61.020683107000004</v>
      </c>
      <c r="F71" s="54">
        <f t="shared" si="0"/>
        <v>80.047382188236384</v>
      </c>
      <c r="G71" s="71">
        <v>80.047382188236384</v>
      </c>
      <c r="H71" s="55">
        <f t="shared" si="1"/>
        <v>14.408528793882548</v>
      </c>
      <c r="I71" s="95"/>
    </row>
    <row r="72" spans="1:9" ht="17.25" customHeight="1">
      <c r="A72" s="78">
        <v>6</v>
      </c>
      <c r="B72" s="69" t="s">
        <v>56</v>
      </c>
      <c r="C72" s="67" t="s">
        <v>26</v>
      </c>
      <c r="D72" s="66">
        <v>1</v>
      </c>
      <c r="E72" s="66">
        <v>2.2172372460000007</v>
      </c>
      <c r="F72" s="54">
        <f t="shared" si="0"/>
        <v>2.9085881736416455</v>
      </c>
      <c r="G72" s="66">
        <v>2.9085881736416455</v>
      </c>
      <c r="H72" s="55">
        <f t="shared" si="1"/>
        <v>2.9085881736416455</v>
      </c>
      <c r="I72" s="95"/>
    </row>
    <row r="73" spans="1:9" ht="17.25" customHeight="1">
      <c r="A73" s="78">
        <v>7</v>
      </c>
      <c r="B73" s="69" t="s">
        <v>52</v>
      </c>
      <c r="C73" s="67" t="s">
        <v>26</v>
      </c>
      <c r="D73" s="66">
        <v>1</v>
      </c>
      <c r="E73" s="66">
        <v>1.4772477888000002</v>
      </c>
      <c r="F73" s="54">
        <f>E73*$F$5</f>
        <v>1.937864545525477</v>
      </c>
      <c r="G73" s="66">
        <v>1.937864545525477</v>
      </c>
      <c r="H73" s="55">
        <f t="shared" ref="H73:H90" si="2">D73*G73</f>
        <v>1.937864545525477</v>
      </c>
      <c r="I73" s="95"/>
    </row>
    <row r="74" spans="1:9" ht="17.25" customHeight="1">
      <c r="A74" s="78">
        <v>8</v>
      </c>
      <c r="B74" s="69" t="s">
        <v>53</v>
      </c>
      <c r="C74" s="67" t="s">
        <v>26</v>
      </c>
      <c r="D74" s="66">
        <v>1</v>
      </c>
      <c r="E74" s="66">
        <v>1.2796060200000001</v>
      </c>
      <c r="F74" s="54">
        <f>E74*$F$5</f>
        <v>1.678596615408225</v>
      </c>
      <c r="G74" s="66">
        <v>1.678596615408225</v>
      </c>
      <c r="H74" s="55">
        <f t="shared" si="2"/>
        <v>1.678596615408225</v>
      </c>
      <c r="I74" s="95"/>
    </row>
    <row r="75" spans="1:9" ht="17.25" customHeight="1">
      <c r="A75" s="75"/>
      <c r="B75" s="76" t="s">
        <v>57</v>
      </c>
      <c r="C75" s="74"/>
      <c r="D75" s="74"/>
      <c r="E75" s="74"/>
      <c r="F75" s="54">
        <f>E75*$F$5</f>
        <v>0</v>
      </c>
      <c r="G75" s="74">
        <v>0</v>
      </c>
      <c r="H75" s="55">
        <f t="shared" si="2"/>
        <v>0</v>
      </c>
      <c r="I75" s="95"/>
    </row>
    <row r="76" spans="1:9" ht="17.25" customHeight="1">
      <c r="A76" s="78">
        <v>1</v>
      </c>
      <c r="B76" s="83" t="s">
        <v>33</v>
      </c>
      <c r="C76" s="79" t="s">
        <v>0</v>
      </c>
      <c r="D76" s="80">
        <v>7.1999999999999995E-2</v>
      </c>
      <c r="E76" s="80">
        <v>34.13472054934347</v>
      </c>
      <c r="F76" s="54">
        <f>E76*$F$5</f>
        <v>44.778178194280088</v>
      </c>
      <c r="G76" s="80">
        <v>44.778178194280088</v>
      </c>
      <c r="H76" s="55">
        <f t="shared" si="2"/>
        <v>3.2240288299881659</v>
      </c>
      <c r="I76" s="95"/>
    </row>
    <row r="77" spans="1:9" ht="17.25" customHeight="1">
      <c r="A77" s="39">
        <v>2</v>
      </c>
      <c r="B77" s="35" t="s">
        <v>58</v>
      </c>
      <c r="C77" s="30" t="s">
        <v>23</v>
      </c>
      <c r="D77" s="38">
        <v>0.03</v>
      </c>
      <c r="E77" s="38">
        <v>743.22502000000009</v>
      </c>
      <c r="F77" s="54">
        <f>E77*$F$5</f>
        <v>974.96806326271451</v>
      </c>
      <c r="G77" s="38">
        <v>974.96806326271451</v>
      </c>
      <c r="H77" s="55">
        <f t="shared" si="2"/>
        <v>29.249041897881433</v>
      </c>
      <c r="I77" s="95"/>
    </row>
    <row r="78" spans="1:9" ht="17.25" customHeight="1">
      <c r="A78" s="39">
        <v>3</v>
      </c>
      <c r="B78" s="35" t="s">
        <v>24</v>
      </c>
      <c r="C78" s="30" t="s">
        <v>12</v>
      </c>
      <c r="D78" s="38">
        <v>2</v>
      </c>
      <c r="E78" s="38">
        <v>2.5024249152000007</v>
      </c>
      <c r="F78" s="54">
        <f>E78*$F$5</f>
        <v>3.2826994616420571</v>
      </c>
      <c r="G78" s="38">
        <v>3.2826994616420571</v>
      </c>
      <c r="H78" s="55">
        <f t="shared" si="2"/>
        <v>6.5653989232841141</v>
      </c>
      <c r="I78" s="95"/>
    </row>
    <row r="79" spans="1:9" ht="17.25" customHeight="1">
      <c r="A79" s="39">
        <v>4</v>
      </c>
      <c r="B79" s="35" t="s">
        <v>59</v>
      </c>
      <c r="C79" s="30" t="s">
        <v>12</v>
      </c>
      <c r="D79" s="38">
        <v>1</v>
      </c>
      <c r="E79" s="38">
        <v>4.2601916700000011</v>
      </c>
      <c r="F79" s="54">
        <f>E79*$F$5</f>
        <v>5.5885508558738373</v>
      </c>
      <c r="G79" s="38">
        <v>5.5885508558738373</v>
      </c>
      <c r="H79" s="55">
        <f t="shared" si="2"/>
        <v>5.5885508558738373</v>
      </c>
      <c r="I79" s="95"/>
    </row>
    <row r="80" spans="1:9" ht="17.25" customHeight="1">
      <c r="A80" s="39">
        <v>5</v>
      </c>
      <c r="B80" s="35" t="s">
        <v>20</v>
      </c>
      <c r="C80" s="30" t="s">
        <v>12</v>
      </c>
      <c r="D80" s="30">
        <v>5</v>
      </c>
      <c r="E80" s="30">
        <v>5.0188559400000013E-2</v>
      </c>
      <c r="F80" s="54">
        <f>E80*$F$5</f>
        <v>6.5837722411664384E-2</v>
      </c>
      <c r="G80" s="30">
        <v>6.5837722411664384E-2</v>
      </c>
      <c r="H80" s="55">
        <f t="shared" si="2"/>
        <v>0.32918861205832195</v>
      </c>
      <c r="I80" s="95"/>
    </row>
    <row r="81" spans="1:10" ht="17.25" customHeight="1">
      <c r="A81" s="39">
        <v>6</v>
      </c>
      <c r="B81" s="35" t="s">
        <v>34</v>
      </c>
      <c r="C81" s="30" t="s">
        <v>12</v>
      </c>
      <c r="D81" s="30">
        <v>3</v>
      </c>
      <c r="E81" s="30">
        <v>4.2402352000000008</v>
      </c>
      <c r="F81" s="54">
        <f>E81*$F$5</f>
        <v>5.5623718113289424</v>
      </c>
      <c r="G81" s="30">
        <v>5.5623718113289424</v>
      </c>
      <c r="H81" s="55">
        <f t="shared" si="2"/>
        <v>16.687115433986826</v>
      </c>
      <c r="I81" s="95"/>
    </row>
    <row r="82" spans="1:10" ht="17.25" customHeight="1">
      <c r="A82" s="39">
        <v>7</v>
      </c>
      <c r="B82" s="35" t="s">
        <v>60</v>
      </c>
      <c r="C82" s="30" t="s">
        <v>12</v>
      </c>
      <c r="D82" s="30">
        <v>3</v>
      </c>
      <c r="E82" s="30">
        <v>5.6992049500000022</v>
      </c>
      <c r="F82" s="54">
        <f>E82*$F$5</f>
        <v>7.4762590907377922</v>
      </c>
      <c r="G82" s="30">
        <v>7.4762590907377922</v>
      </c>
      <c r="H82" s="55">
        <f t="shared" si="2"/>
        <v>22.428777272213377</v>
      </c>
      <c r="I82" s="95"/>
    </row>
    <row r="83" spans="1:10" ht="17.25" customHeight="1">
      <c r="A83" s="39">
        <v>8</v>
      </c>
      <c r="B83" s="69" t="s">
        <v>61</v>
      </c>
      <c r="C83" s="67" t="s">
        <v>26</v>
      </c>
      <c r="D83" s="66">
        <v>3</v>
      </c>
      <c r="E83" s="66">
        <v>5.2522911000000017</v>
      </c>
      <c r="F83" s="54">
        <f>E83*$F$5</f>
        <v>6.8899942058718553</v>
      </c>
      <c r="G83" s="66">
        <v>6.8899942058718553</v>
      </c>
      <c r="H83" s="55">
        <f t="shared" si="2"/>
        <v>20.669982617615567</v>
      </c>
      <c r="I83" s="95"/>
    </row>
    <row r="84" spans="1:10" ht="17.25" customHeight="1">
      <c r="A84" s="39">
        <v>9</v>
      </c>
      <c r="B84" s="35" t="s">
        <v>35</v>
      </c>
      <c r="C84" s="30" t="s">
        <v>12</v>
      </c>
      <c r="D84" s="30">
        <v>1</v>
      </c>
      <c r="E84" s="30">
        <v>66.98506903800002</v>
      </c>
      <c r="F84" s="54">
        <f>E84*$F$5</f>
        <v>87.871507645824536</v>
      </c>
      <c r="G84" s="30">
        <v>87.871507645824536</v>
      </c>
      <c r="H84" s="55">
        <f t="shared" si="2"/>
        <v>87.871507645824536</v>
      </c>
      <c r="I84" s="95"/>
    </row>
    <row r="85" spans="1:10" ht="29.25" customHeight="1">
      <c r="A85" s="39">
        <v>10</v>
      </c>
      <c r="B85" s="35" t="s">
        <v>41</v>
      </c>
      <c r="C85" s="30" t="s">
        <v>13</v>
      </c>
      <c r="D85" s="30">
        <v>0.53</v>
      </c>
      <c r="E85" s="30">
        <v>32.015805270125199</v>
      </c>
      <c r="F85" s="54">
        <f>E85*$F$5</f>
        <v>41.998569501885406</v>
      </c>
      <c r="G85" s="30">
        <v>41.998569501885406</v>
      </c>
      <c r="H85" s="55">
        <f t="shared" si="2"/>
        <v>22.259241835999266</v>
      </c>
      <c r="I85" s="95"/>
    </row>
    <row r="86" spans="1:10" ht="16.5" customHeight="1">
      <c r="A86" s="39">
        <v>11</v>
      </c>
      <c r="B86" s="36" t="s">
        <v>14</v>
      </c>
      <c r="C86" s="30" t="s">
        <v>12</v>
      </c>
      <c r="D86" s="30">
        <v>1</v>
      </c>
      <c r="E86" s="30">
        <v>17.507637000000006</v>
      </c>
      <c r="F86" s="54">
        <f>E86*$F$5</f>
        <v>22.966647352906183</v>
      </c>
      <c r="G86" s="30">
        <v>22.966647352906183</v>
      </c>
      <c r="H86" s="55">
        <f t="shared" si="2"/>
        <v>22.966647352906183</v>
      </c>
      <c r="I86" s="95"/>
    </row>
    <row r="87" spans="1:10" ht="16.5" customHeight="1">
      <c r="A87" s="39">
        <v>12</v>
      </c>
      <c r="B87" s="36" t="s">
        <v>15</v>
      </c>
      <c r="C87" s="30" t="s">
        <v>12</v>
      </c>
      <c r="D87" s="30">
        <v>2</v>
      </c>
      <c r="E87" s="30">
        <v>21.397833941400005</v>
      </c>
      <c r="F87" s="54">
        <f>E87*$F$5</f>
        <v>28.069836394721936</v>
      </c>
      <c r="G87" s="30">
        <v>28.069836394721936</v>
      </c>
      <c r="H87" s="55">
        <f t="shared" si="2"/>
        <v>56.139672789443871</v>
      </c>
      <c r="I87" s="95"/>
    </row>
    <row r="88" spans="1:10" ht="16.5" customHeight="1">
      <c r="A88" s="39">
        <v>13</v>
      </c>
      <c r="B88" s="68" t="s">
        <v>25</v>
      </c>
      <c r="C88" s="30" t="s">
        <v>12</v>
      </c>
      <c r="D88" s="30">
        <v>1</v>
      </c>
      <c r="E88" s="30">
        <v>87.538185000000027</v>
      </c>
      <c r="F88" s="54">
        <f>E88*$F$5</f>
        <v>114.83323676453091</v>
      </c>
      <c r="G88" s="30">
        <v>114.83323676453091</v>
      </c>
      <c r="H88" s="55">
        <f t="shared" si="2"/>
        <v>114.83323676453091</v>
      </c>
      <c r="I88" s="95"/>
    </row>
    <row r="89" spans="1:10" ht="16.5" customHeight="1">
      <c r="A89" s="39">
        <v>14</v>
      </c>
      <c r="B89" s="35" t="s">
        <v>46</v>
      </c>
      <c r="C89" s="30" t="s">
        <v>12</v>
      </c>
      <c r="D89" s="30">
        <v>1</v>
      </c>
      <c r="E89" s="30">
        <v>28.851061941400005</v>
      </c>
      <c r="F89" s="54">
        <f>E89*$F$5</f>
        <v>37.847035860121302</v>
      </c>
      <c r="G89" s="30">
        <v>37.847035860121302</v>
      </c>
      <c r="H89" s="55">
        <f t="shared" si="2"/>
        <v>37.847035860121302</v>
      </c>
      <c r="I89" s="95"/>
    </row>
    <row r="90" spans="1:10" ht="16.5" customHeight="1">
      <c r="A90" s="78">
        <v>15</v>
      </c>
      <c r="B90" s="36" t="s">
        <v>62</v>
      </c>
      <c r="C90" s="37" t="s">
        <v>12</v>
      </c>
      <c r="D90" s="37">
        <v>1</v>
      </c>
      <c r="E90" s="37">
        <v>3.2245099614000008</v>
      </c>
      <c r="F90" s="84">
        <f>E90*$F$5</f>
        <v>4.2299359513455146</v>
      </c>
      <c r="G90" s="37">
        <v>4.2299359513455146</v>
      </c>
      <c r="H90" s="85">
        <f t="shared" si="2"/>
        <v>4.2299359513455146</v>
      </c>
      <c r="I90" s="95"/>
      <c r="J90" s="18">
        <f>SUM(H60:H90)</f>
        <v>1013.1099936782107</v>
      </c>
    </row>
    <row r="91" spans="1:10" s="12" customFormat="1">
      <c r="A91" s="86"/>
      <c r="B91" s="87" t="s">
        <v>17</v>
      </c>
      <c r="C91" s="86"/>
      <c r="D91" s="88"/>
      <c r="E91" s="88"/>
      <c r="F91" s="88"/>
      <c r="G91" s="88"/>
      <c r="H91" s="89">
        <f>SUM(H8:H90)</f>
        <v>7718.9057742499162</v>
      </c>
      <c r="I91" s="95">
        <f>SUM(I6:I90)</f>
        <v>100.00000000000001</v>
      </c>
    </row>
    <row r="92" spans="1:10" s="12" customFormat="1">
      <c r="A92" s="90"/>
      <c r="B92" s="91" t="s">
        <v>63</v>
      </c>
      <c r="C92" s="90"/>
      <c r="D92" s="90"/>
      <c r="E92" s="90"/>
      <c r="F92" s="90"/>
      <c r="G92" s="90"/>
      <c r="H92" s="89">
        <f>H91*20%</f>
        <v>1543.7811548499833</v>
      </c>
      <c r="I92" s="95"/>
    </row>
    <row r="93" spans="1:10" s="12" customFormat="1">
      <c r="A93" s="90"/>
      <c r="B93" s="91" t="s">
        <v>1</v>
      </c>
      <c r="C93" s="90"/>
      <c r="D93" s="90"/>
      <c r="E93" s="90"/>
      <c r="F93" s="90"/>
      <c r="G93" s="90"/>
      <c r="H93" s="89">
        <f>SUM(H91:H92)</f>
        <v>9262.6869290999002</v>
      </c>
      <c r="I93" s="95"/>
    </row>
    <row r="94" spans="1:10">
      <c r="A94" s="31"/>
      <c r="B94" s="33"/>
      <c r="C94" s="32"/>
      <c r="D94" s="33"/>
      <c r="E94" s="33"/>
      <c r="F94" s="33"/>
      <c r="G94" s="33"/>
      <c r="H94" s="34"/>
    </row>
    <row r="95" spans="1:10">
      <c r="A95" s="31"/>
      <c r="B95" s="33"/>
      <c r="C95" s="32"/>
      <c r="D95" s="33"/>
      <c r="E95" s="33"/>
      <c r="F95" s="33"/>
      <c r="G95" s="33"/>
      <c r="H95" s="34"/>
    </row>
    <row r="173" spans="1:8">
      <c r="A173" s="13"/>
      <c r="B173" s="14"/>
      <c r="C173" s="15"/>
      <c r="D173" s="16"/>
      <c r="E173" s="16"/>
      <c r="F173" s="16"/>
      <c r="G173" s="16"/>
      <c r="H173" s="17"/>
    </row>
    <row r="199" spans="1:9" ht="12" customHeight="1">
      <c r="I199" s="18"/>
    </row>
    <row r="200" spans="1:9" ht="18" customHeight="1">
      <c r="A200" s="8"/>
      <c r="B200" s="19"/>
      <c r="C200" s="8"/>
      <c r="D200" s="20"/>
      <c r="E200" s="20"/>
      <c r="F200" s="20"/>
      <c r="G200" s="20"/>
      <c r="H200" s="21"/>
      <c r="I200" s="18"/>
    </row>
    <row r="201" spans="1:9">
      <c r="A201" s="8"/>
      <c r="B201" s="19"/>
      <c r="C201" s="8"/>
      <c r="D201" s="20"/>
      <c r="E201" s="20"/>
      <c r="F201" s="20"/>
      <c r="G201" s="20"/>
      <c r="H201" s="21"/>
    </row>
    <row r="248" spans="1:8">
      <c r="A248" s="8"/>
      <c r="B248" s="9"/>
      <c r="C248" s="22"/>
      <c r="D248" s="23"/>
      <c r="E248" s="23"/>
      <c r="F248" s="23"/>
      <c r="G248" s="23"/>
      <c r="H248" s="17"/>
    </row>
    <row r="400" spans="1:8">
      <c r="A400" s="8"/>
      <c r="B400" s="11"/>
      <c r="C400" s="8"/>
      <c r="D400" s="10"/>
      <c r="E400" s="10"/>
      <c r="F400" s="10"/>
      <c r="G400" s="10"/>
      <c r="H400" s="10"/>
    </row>
    <row r="401" spans="1:8">
      <c r="A401" s="8"/>
      <c r="B401" s="11"/>
      <c r="C401" s="8"/>
      <c r="D401" s="10"/>
      <c r="E401" s="10"/>
      <c r="F401" s="10"/>
      <c r="G401" s="10"/>
      <c r="H401" s="10"/>
    </row>
    <row r="536" spans="1:14" s="6" customFormat="1">
      <c r="A536" s="2"/>
      <c r="B536" s="5"/>
      <c r="C536" s="4"/>
      <c r="D536" s="5"/>
      <c r="E536" s="5"/>
      <c r="F536" s="5"/>
      <c r="G536" s="5"/>
      <c r="H536" s="7"/>
      <c r="I536" s="2"/>
      <c r="J536" s="2"/>
      <c r="K536" s="2"/>
      <c r="L536" s="2"/>
      <c r="M536" s="2"/>
      <c r="N536" s="2"/>
    </row>
    <row r="537" spans="1:14" s="6" customFormat="1">
      <c r="A537" s="2"/>
      <c r="B537" s="24"/>
      <c r="C537" s="4"/>
      <c r="D537" s="5"/>
      <c r="E537" s="5"/>
      <c r="F537" s="5"/>
      <c r="G537" s="5"/>
      <c r="H537" s="7"/>
      <c r="I537" s="2"/>
      <c r="J537" s="2"/>
      <c r="K537" s="2"/>
      <c r="L537" s="2"/>
      <c r="M537" s="2"/>
      <c r="N537" s="2"/>
    </row>
    <row r="538" spans="1:14" s="6" customFormat="1">
      <c r="A538" s="2"/>
      <c r="B538" s="24"/>
      <c r="C538" s="4"/>
      <c r="D538" s="5"/>
      <c r="E538" s="5"/>
      <c r="F538" s="5"/>
      <c r="G538" s="5"/>
      <c r="H538" s="7"/>
      <c r="I538" s="2"/>
      <c r="J538" s="2"/>
      <c r="K538" s="2"/>
      <c r="L538" s="2"/>
      <c r="M538" s="2"/>
      <c r="N538" s="2"/>
    </row>
    <row r="539" spans="1:14" s="6" customFormat="1">
      <c r="A539" s="2"/>
      <c r="B539" s="24"/>
      <c r="C539" s="4"/>
      <c r="D539" s="5"/>
      <c r="E539" s="5"/>
      <c r="F539" s="5"/>
      <c r="G539" s="5"/>
      <c r="H539" s="7"/>
      <c r="I539" s="2"/>
      <c r="J539" s="2"/>
      <c r="K539" s="2"/>
      <c r="L539" s="2"/>
      <c r="M539" s="2"/>
      <c r="N539" s="2"/>
    </row>
    <row r="540" spans="1:14" s="6" customFormat="1">
      <c r="A540" s="2"/>
      <c r="B540" s="24"/>
      <c r="C540" s="4"/>
      <c r="D540" s="5"/>
      <c r="E540" s="5"/>
      <c r="F540" s="5"/>
      <c r="G540" s="5"/>
      <c r="H540" s="7"/>
      <c r="I540" s="2"/>
      <c r="J540" s="2"/>
      <c r="K540" s="2"/>
      <c r="L540" s="2"/>
      <c r="M540" s="2"/>
      <c r="N540" s="2"/>
    </row>
    <row r="541" spans="1:14" s="6" customFormat="1">
      <c r="A541" s="2"/>
      <c r="B541" s="24"/>
      <c r="C541" s="4"/>
      <c r="D541" s="5"/>
      <c r="E541" s="5"/>
      <c r="F541" s="5"/>
      <c r="G541" s="5"/>
      <c r="H541" s="7"/>
      <c r="I541" s="2"/>
      <c r="J541" s="2"/>
      <c r="K541" s="2"/>
      <c r="L541" s="2"/>
      <c r="M541" s="2"/>
      <c r="N541" s="2"/>
    </row>
    <row r="542" spans="1:14" s="6" customFormat="1">
      <c r="A542" s="2"/>
      <c r="B542" s="24"/>
      <c r="C542" s="4"/>
      <c r="D542" s="5"/>
      <c r="E542" s="5"/>
      <c r="F542" s="5"/>
      <c r="G542" s="5"/>
      <c r="H542" s="7"/>
      <c r="I542" s="2"/>
      <c r="J542" s="2"/>
      <c r="K542" s="2"/>
      <c r="L542" s="2"/>
      <c r="M542" s="2"/>
      <c r="N542" s="2"/>
    </row>
    <row r="543" spans="1:14" s="6" customFormat="1">
      <c r="A543" s="2"/>
      <c r="B543" s="24"/>
      <c r="C543" s="4"/>
      <c r="D543" s="5"/>
      <c r="E543" s="5"/>
      <c r="F543" s="5"/>
      <c r="G543" s="5"/>
      <c r="H543" s="7"/>
      <c r="I543" s="2"/>
      <c r="J543" s="2"/>
      <c r="K543" s="2"/>
      <c r="L543" s="2"/>
      <c r="M543" s="2"/>
      <c r="N543" s="2"/>
    </row>
    <row r="544" spans="1:14" s="6" customFormat="1">
      <c r="A544" s="2"/>
      <c r="B544" s="24"/>
      <c r="C544" s="4"/>
      <c r="D544" s="5"/>
      <c r="E544" s="5"/>
      <c r="F544" s="5"/>
      <c r="G544" s="5"/>
      <c r="H544" s="7"/>
      <c r="I544" s="2"/>
      <c r="J544" s="2"/>
      <c r="K544" s="2"/>
      <c r="L544" s="2"/>
      <c r="M544" s="2"/>
      <c r="N544" s="2"/>
    </row>
    <row r="545" spans="1:14" s="6" customFormat="1">
      <c r="A545" s="2"/>
      <c r="B545" s="24"/>
      <c r="C545" s="4"/>
      <c r="D545" s="5"/>
      <c r="E545" s="5"/>
      <c r="F545" s="5"/>
      <c r="G545" s="5"/>
      <c r="H545" s="7"/>
      <c r="I545" s="2"/>
      <c r="J545" s="2"/>
      <c r="K545" s="2"/>
      <c r="L545" s="2"/>
      <c r="M545" s="2"/>
      <c r="N545" s="2"/>
    </row>
    <row r="546" spans="1:14" s="6" customFormat="1">
      <c r="A546" s="2"/>
      <c r="B546" s="24"/>
      <c r="C546" s="4"/>
      <c r="D546" s="5"/>
      <c r="E546" s="5"/>
      <c r="F546" s="5"/>
      <c r="G546" s="5"/>
      <c r="H546" s="7"/>
      <c r="I546" s="2"/>
      <c r="J546" s="2"/>
      <c r="K546" s="2"/>
      <c r="L546" s="2"/>
      <c r="M546" s="2"/>
      <c r="N546" s="2"/>
    </row>
    <row r="547" spans="1:14" s="6" customFormat="1">
      <c r="A547" s="2"/>
      <c r="B547" s="24"/>
      <c r="C547" s="4"/>
      <c r="D547" s="5"/>
      <c r="E547" s="5"/>
      <c r="F547" s="5"/>
      <c r="G547" s="5"/>
      <c r="H547" s="7"/>
      <c r="I547" s="2"/>
      <c r="J547" s="2"/>
      <c r="K547" s="2"/>
      <c r="L547" s="2"/>
      <c r="M547" s="2"/>
      <c r="N547" s="2"/>
    </row>
    <row r="548" spans="1:14" s="6" customFormat="1">
      <c r="A548" s="2"/>
      <c r="B548" s="24"/>
      <c r="C548" s="4"/>
      <c r="D548" s="5"/>
      <c r="E548" s="5"/>
      <c r="F548" s="5"/>
      <c r="G548" s="5"/>
      <c r="H548" s="7"/>
      <c r="I548" s="2"/>
      <c r="J548" s="2"/>
      <c r="K548" s="2"/>
      <c r="L548" s="2"/>
      <c r="M548" s="2"/>
      <c r="N548" s="2"/>
    </row>
    <row r="549" spans="1:14" s="6" customFormat="1">
      <c r="A549" s="2"/>
      <c r="B549" s="24"/>
      <c r="C549" s="4"/>
      <c r="D549" s="5"/>
      <c r="E549" s="5"/>
      <c r="F549" s="5"/>
      <c r="G549" s="5"/>
      <c r="H549" s="7"/>
      <c r="I549" s="2"/>
      <c r="J549" s="2"/>
      <c r="K549" s="2"/>
      <c r="L549" s="2"/>
      <c r="M549" s="2"/>
      <c r="N549" s="2"/>
    </row>
    <row r="550" spans="1:14" s="6" customFormat="1">
      <c r="A550" s="2"/>
      <c r="B550" s="24"/>
      <c r="C550" s="4"/>
      <c r="D550" s="5"/>
      <c r="E550" s="5"/>
      <c r="F550" s="5"/>
      <c r="G550" s="5"/>
      <c r="H550" s="7"/>
      <c r="I550" s="2"/>
      <c r="J550" s="2"/>
      <c r="K550" s="2"/>
      <c r="L550" s="2"/>
      <c r="M550" s="2"/>
      <c r="N550" s="2"/>
    </row>
    <row r="551" spans="1:14" s="6" customFormat="1">
      <c r="A551" s="2"/>
      <c r="B551" s="24"/>
      <c r="C551" s="4"/>
      <c r="D551" s="5"/>
      <c r="E551" s="5"/>
      <c r="F551" s="5"/>
      <c r="G551" s="5"/>
      <c r="H551" s="7"/>
      <c r="I551" s="2"/>
      <c r="J551" s="2"/>
      <c r="K551" s="2"/>
      <c r="L551" s="2"/>
      <c r="M551" s="2"/>
      <c r="N551" s="2"/>
    </row>
    <row r="552" spans="1:14" s="6" customFormat="1">
      <c r="A552" s="2"/>
      <c r="B552" s="24"/>
      <c r="C552" s="4"/>
      <c r="D552" s="5"/>
      <c r="E552" s="5"/>
      <c r="F552" s="5"/>
      <c r="G552" s="5"/>
      <c r="H552" s="7"/>
      <c r="I552" s="2"/>
      <c r="J552" s="2"/>
      <c r="K552" s="2"/>
      <c r="L552" s="2"/>
      <c r="M552" s="2"/>
      <c r="N552" s="2"/>
    </row>
    <row r="553" spans="1:14" s="6" customFormat="1">
      <c r="A553" s="2"/>
      <c r="B553" s="24"/>
      <c r="C553" s="4"/>
      <c r="D553" s="5"/>
      <c r="E553" s="5"/>
      <c r="F553" s="5"/>
      <c r="G553" s="5"/>
      <c r="H553" s="7"/>
      <c r="I553" s="2"/>
      <c r="J553" s="2"/>
      <c r="K553" s="2"/>
      <c r="L553" s="2"/>
      <c r="M553" s="2"/>
      <c r="N553" s="2"/>
    </row>
    <row r="554" spans="1:14" s="6" customFormat="1">
      <c r="A554" s="2"/>
      <c r="B554" s="24"/>
      <c r="C554" s="4"/>
      <c r="D554" s="5"/>
      <c r="E554" s="5"/>
      <c r="F554" s="5"/>
      <c r="G554" s="5"/>
      <c r="H554" s="7"/>
      <c r="I554" s="2"/>
      <c r="J554" s="2"/>
      <c r="K554" s="2"/>
      <c r="L554" s="2"/>
      <c r="M554" s="2"/>
      <c r="N554" s="2"/>
    </row>
    <row r="555" spans="1:14" s="6" customFormat="1">
      <c r="A555" s="2"/>
      <c r="B555" s="24"/>
      <c r="C555" s="4"/>
      <c r="D555" s="5"/>
      <c r="E555" s="5"/>
      <c r="F555" s="5"/>
      <c r="G555" s="5"/>
      <c r="H555" s="7"/>
      <c r="I555" s="2"/>
      <c r="J555" s="2"/>
      <c r="K555" s="2"/>
      <c r="L555" s="2"/>
      <c r="M555" s="2"/>
      <c r="N555" s="2"/>
    </row>
    <row r="556" spans="1:14" s="6" customFormat="1">
      <c r="A556" s="2"/>
      <c r="B556" s="24"/>
      <c r="C556" s="4"/>
      <c r="D556" s="5"/>
      <c r="E556" s="5"/>
      <c r="F556" s="5"/>
      <c r="G556" s="5"/>
      <c r="H556" s="7"/>
      <c r="I556" s="2"/>
      <c r="J556" s="2"/>
      <c r="K556" s="2"/>
      <c r="L556" s="2"/>
      <c r="M556" s="2"/>
      <c r="N556" s="2"/>
    </row>
    <row r="557" spans="1:14" s="6" customFormat="1">
      <c r="A557" s="2"/>
      <c r="B557" s="24"/>
      <c r="C557" s="4"/>
      <c r="D557" s="5"/>
      <c r="E557" s="5"/>
      <c r="F557" s="5"/>
      <c r="G557" s="5"/>
      <c r="H557" s="7"/>
      <c r="I557" s="2"/>
      <c r="J557" s="2"/>
      <c r="K557" s="2"/>
      <c r="L557" s="2"/>
      <c r="M557" s="2"/>
      <c r="N557" s="2"/>
    </row>
    <row r="558" spans="1:14" s="6" customFormat="1">
      <c r="A558" s="2"/>
      <c r="B558" s="24"/>
      <c r="C558" s="4"/>
      <c r="D558" s="5"/>
      <c r="E558" s="5"/>
      <c r="F558" s="5"/>
      <c r="G558" s="5"/>
      <c r="H558" s="7"/>
      <c r="I558" s="2"/>
      <c r="J558" s="2"/>
      <c r="K558" s="2"/>
      <c r="L558" s="2"/>
      <c r="M558" s="2"/>
      <c r="N558" s="2"/>
    </row>
    <row r="559" spans="1:14" s="6" customFormat="1">
      <c r="A559" s="2"/>
      <c r="B559" s="24"/>
      <c r="C559" s="4"/>
      <c r="D559" s="5"/>
      <c r="E559" s="5"/>
      <c r="F559" s="5"/>
      <c r="G559" s="5"/>
      <c r="H559" s="7"/>
      <c r="I559" s="2"/>
      <c r="J559" s="2"/>
      <c r="K559" s="2"/>
      <c r="L559" s="2"/>
      <c r="M559" s="2"/>
      <c r="N559" s="2"/>
    </row>
    <row r="560" spans="1:14" s="6" customFormat="1">
      <c r="A560" s="2"/>
      <c r="B560" s="24"/>
      <c r="C560" s="4"/>
      <c r="D560" s="5"/>
      <c r="E560" s="5"/>
      <c r="F560" s="5"/>
      <c r="G560" s="5"/>
      <c r="H560" s="7"/>
      <c r="I560" s="2"/>
      <c r="J560" s="2"/>
      <c r="K560" s="2"/>
      <c r="L560" s="2"/>
      <c r="M560" s="2"/>
      <c r="N560" s="2"/>
    </row>
    <row r="561" spans="1:14" s="6" customFormat="1">
      <c r="A561" s="2"/>
      <c r="B561" s="24"/>
      <c r="C561" s="4"/>
      <c r="D561" s="5"/>
      <c r="E561" s="5"/>
      <c r="F561" s="5"/>
      <c r="G561" s="5"/>
      <c r="H561" s="7"/>
      <c r="I561" s="2"/>
      <c r="J561" s="2"/>
      <c r="K561" s="2"/>
      <c r="L561" s="2"/>
      <c r="M561" s="2"/>
      <c r="N561" s="2"/>
    </row>
    <row r="562" spans="1:14" s="6" customFormat="1">
      <c r="A562" s="2"/>
      <c r="B562" s="24"/>
      <c r="C562" s="4"/>
      <c r="D562" s="5"/>
      <c r="E562" s="5"/>
      <c r="F562" s="5"/>
      <c r="G562" s="5"/>
      <c r="H562" s="7"/>
      <c r="I562" s="2"/>
      <c r="J562" s="2"/>
      <c r="K562" s="2"/>
      <c r="L562" s="2"/>
      <c r="M562" s="2"/>
      <c r="N562" s="2"/>
    </row>
    <row r="563" spans="1:14" s="6" customFormat="1">
      <c r="A563" s="2"/>
      <c r="B563" s="24"/>
      <c r="C563" s="4"/>
      <c r="D563" s="5"/>
      <c r="E563" s="5"/>
      <c r="F563" s="5"/>
      <c r="G563" s="5"/>
      <c r="H563" s="7"/>
      <c r="I563" s="2"/>
      <c r="J563" s="2"/>
      <c r="K563" s="2"/>
      <c r="L563" s="2"/>
      <c r="M563" s="2"/>
      <c r="N563" s="2"/>
    </row>
    <row r="564" spans="1:14" s="6" customFormat="1">
      <c r="A564" s="2"/>
      <c r="B564" s="24"/>
      <c r="C564" s="4"/>
      <c r="D564" s="5"/>
      <c r="E564" s="5"/>
      <c r="F564" s="5"/>
      <c r="G564" s="5"/>
      <c r="H564" s="7"/>
      <c r="I564" s="2"/>
      <c r="J564" s="2"/>
      <c r="K564" s="2"/>
      <c r="L564" s="2"/>
      <c r="M564" s="2"/>
      <c r="N564" s="2"/>
    </row>
    <row r="565" spans="1:14" s="6" customFormat="1">
      <c r="A565" s="2"/>
      <c r="B565" s="24"/>
      <c r="C565" s="4"/>
      <c r="D565" s="5"/>
      <c r="E565" s="5"/>
      <c r="F565" s="5"/>
      <c r="G565" s="5"/>
      <c r="H565" s="7"/>
      <c r="I565" s="2"/>
      <c r="J565" s="2"/>
      <c r="K565" s="2"/>
      <c r="L565" s="2"/>
      <c r="M565" s="2"/>
      <c r="N565" s="2"/>
    </row>
    <row r="566" spans="1:14" s="6" customFormat="1">
      <c r="A566" s="2"/>
      <c r="B566" s="24"/>
      <c r="C566" s="4"/>
      <c r="D566" s="5"/>
      <c r="E566" s="5"/>
      <c r="F566" s="5"/>
      <c r="G566" s="5"/>
      <c r="H566" s="7"/>
      <c r="I566" s="2"/>
      <c r="J566" s="2"/>
      <c r="K566" s="2"/>
      <c r="L566" s="2"/>
      <c r="M566" s="2"/>
      <c r="N566" s="2"/>
    </row>
    <row r="567" spans="1:14" s="6" customFormat="1">
      <c r="A567" s="2"/>
      <c r="B567" s="24"/>
      <c r="C567" s="4"/>
      <c r="D567" s="5"/>
      <c r="E567" s="5"/>
      <c r="F567" s="5"/>
      <c r="G567" s="5"/>
      <c r="H567" s="7"/>
      <c r="I567" s="2"/>
      <c r="J567" s="2"/>
      <c r="K567" s="2"/>
      <c r="L567" s="2"/>
      <c r="M567" s="2"/>
      <c r="N567" s="2"/>
    </row>
    <row r="568" spans="1:14" s="6" customFormat="1">
      <c r="A568" s="2"/>
      <c r="B568" s="24"/>
      <c r="C568" s="4"/>
      <c r="D568" s="5"/>
      <c r="E568" s="5"/>
      <c r="F568" s="5"/>
      <c r="G568" s="5"/>
      <c r="H568" s="7"/>
      <c r="I568" s="2"/>
      <c r="J568" s="2"/>
      <c r="K568" s="2"/>
      <c r="L568" s="2"/>
      <c r="M568" s="2"/>
      <c r="N568" s="2"/>
    </row>
    <row r="569" spans="1:14" s="6" customFormat="1">
      <c r="A569" s="2"/>
      <c r="B569" s="24"/>
      <c r="C569" s="4"/>
      <c r="D569" s="5"/>
      <c r="E569" s="5"/>
      <c r="F569" s="5"/>
      <c r="G569" s="5"/>
      <c r="H569" s="7"/>
      <c r="I569" s="2"/>
      <c r="J569" s="2"/>
      <c r="K569" s="2"/>
      <c r="L569" s="2"/>
      <c r="M569" s="2"/>
      <c r="N569" s="2"/>
    </row>
    <row r="570" spans="1:14" s="6" customFormat="1">
      <c r="A570" s="2"/>
      <c r="B570" s="24"/>
      <c r="C570" s="4"/>
      <c r="D570" s="5"/>
      <c r="E570" s="5"/>
      <c r="F570" s="5"/>
      <c r="G570" s="5"/>
      <c r="H570" s="7"/>
      <c r="I570" s="2"/>
      <c r="J570" s="2"/>
      <c r="K570" s="2"/>
      <c r="L570" s="2"/>
      <c r="M570" s="2"/>
      <c r="N570" s="2"/>
    </row>
    <row r="571" spans="1:14" s="6" customFormat="1">
      <c r="A571" s="2"/>
      <c r="B571" s="24"/>
      <c r="C571" s="4"/>
      <c r="D571" s="5"/>
      <c r="E571" s="5"/>
      <c r="F571" s="5"/>
      <c r="G571" s="5"/>
      <c r="H571" s="7"/>
      <c r="I571" s="2"/>
      <c r="J571" s="2"/>
      <c r="K571" s="2"/>
      <c r="L571" s="2"/>
      <c r="M571" s="2"/>
      <c r="N571" s="2"/>
    </row>
    <row r="572" spans="1:14" s="6" customFormat="1">
      <c r="A572" s="2"/>
      <c r="B572" s="24"/>
      <c r="C572" s="4"/>
      <c r="D572" s="5"/>
      <c r="E572" s="5"/>
      <c r="F572" s="5"/>
      <c r="G572" s="5"/>
      <c r="H572" s="7"/>
      <c r="I572" s="2"/>
      <c r="J572" s="2"/>
      <c r="K572" s="2"/>
      <c r="L572" s="2"/>
      <c r="M572" s="2"/>
      <c r="N572" s="2"/>
    </row>
    <row r="573" spans="1:14" s="6" customFormat="1">
      <c r="A573" s="2"/>
      <c r="B573" s="24"/>
      <c r="C573" s="4"/>
      <c r="D573" s="5"/>
      <c r="E573" s="5"/>
      <c r="F573" s="5"/>
      <c r="G573" s="5"/>
      <c r="H573" s="7"/>
      <c r="I573" s="2"/>
      <c r="J573" s="2"/>
      <c r="K573" s="2"/>
      <c r="L573" s="2"/>
      <c r="M573" s="2"/>
      <c r="N573" s="2"/>
    </row>
    <row r="574" spans="1:14" s="6" customFormat="1">
      <c r="A574" s="2"/>
      <c r="B574" s="24"/>
      <c r="C574" s="4"/>
      <c r="D574" s="5"/>
      <c r="E574" s="5"/>
      <c r="F574" s="5"/>
      <c r="G574" s="5"/>
      <c r="H574" s="7"/>
      <c r="I574" s="2"/>
      <c r="J574" s="2"/>
      <c r="K574" s="2"/>
      <c r="L574" s="2"/>
      <c r="M574" s="2"/>
      <c r="N574" s="2"/>
    </row>
    <row r="575" spans="1:14" s="6" customFormat="1">
      <c r="A575" s="2"/>
      <c r="B575" s="24"/>
      <c r="C575" s="4"/>
      <c r="D575" s="5"/>
      <c r="E575" s="5"/>
      <c r="F575" s="5"/>
      <c r="G575" s="5"/>
      <c r="H575" s="7"/>
      <c r="I575" s="2"/>
      <c r="J575" s="2"/>
      <c r="K575" s="2"/>
      <c r="L575" s="2"/>
      <c r="M575" s="2"/>
      <c r="N575" s="2"/>
    </row>
    <row r="576" spans="1:14" s="6" customFormat="1">
      <c r="A576" s="2"/>
      <c r="B576" s="24"/>
      <c r="C576" s="4"/>
      <c r="D576" s="5"/>
      <c r="E576" s="5"/>
      <c r="F576" s="5"/>
      <c r="G576" s="5"/>
      <c r="H576" s="7"/>
      <c r="I576" s="2"/>
      <c r="J576" s="2"/>
      <c r="K576" s="2"/>
      <c r="L576" s="2"/>
      <c r="M576" s="2"/>
      <c r="N576" s="2"/>
    </row>
    <row r="577" spans="1:14" s="6" customFormat="1">
      <c r="A577" s="2"/>
      <c r="B577" s="24"/>
      <c r="C577" s="4"/>
      <c r="D577" s="5"/>
      <c r="E577" s="5"/>
      <c r="F577" s="5"/>
      <c r="G577" s="5"/>
      <c r="H577" s="7"/>
      <c r="I577" s="2"/>
      <c r="J577" s="2"/>
      <c r="K577" s="2"/>
      <c r="L577" s="2"/>
      <c r="M577" s="2"/>
      <c r="N577" s="2"/>
    </row>
    <row r="578" spans="1:14" s="6" customFormat="1">
      <c r="A578" s="2"/>
      <c r="B578" s="24"/>
      <c r="C578" s="4"/>
      <c r="D578" s="5"/>
      <c r="E578" s="5"/>
      <c r="F578" s="5"/>
      <c r="G578" s="5"/>
      <c r="H578" s="7"/>
      <c r="I578" s="2"/>
      <c r="J578" s="2"/>
      <c r="K578" s="2"/>
      <c r="L578" s="2"/>
      <c r="M578" s="2"/>
      <c r="N578" s="2"/>
    </row>
    <row r="579" spans="1:14" s="6" customFormat="1">
      <c r="A579" s="2"/>
      <c r="B579" s="24"/>
      <c r="C579" s="4"/>
      <c r="D579" s="5"/>
      <c r="E579" s="5"/>
      <c r="F579" s="5"/>
      <c r="G579" s="5"/>
      <c r="H579" s="7"/>
      <c r="I579" s="2"/>
      <c r="J579" s="2"/>
      <c r="K579" s="2"/>
      <c r="L579" s="2"/>
      <c r="M579" s="2"/>
      <c r="N579" s="2"/>
    </row>
    <row r="580" spans="1:14" s="6" customFormat="1">
      <c r="A580" s="2"/>
      <c r="B580" s="24"/>
      <c r="C580" s="4"/>
      <c r="D580" s="5"/>
      <c r="E580" s="5"/>
      <c r="F580" s="5"/>
      <c r="G580" s="5"/>
      <c r="H580" s="7"/>
      <c r="I580" s="2"/>
      <c r="J580" s="2"/>
      <c r="K580" s="2"/>
      <c r="L580" s="2"/>
      <c r="M580" s="2"/>
      <c r="N580" s="2"/>
    </row>
    <row r="581" spans="1:14" s="6" customFormat="1">
      <c r="A581" s="2"/>
      <c r="B581" s="24"/>
      <c r="C581" s="4"/>
      <c r="D581" s="5"/>
      <c r="E581" s="5"/>
      <c r="F581" s="5"/>
      <c r="G581" s="5"/>
      <c r="H581" s="7"/>
      <c r="I581" s="2"/>
      <c r="J581" s="2"/>
      <c r="K581" s="2"/>
      <c r="L581" s="2"/>
      <c r="M581" s="2"/>
      <c r="N581" s="2"/>
    </row>
    <row r="582" spans="1:14" s="6" customFormat="1">
      <c r="A582" s="2"/>
      <c r="B582" s="24"/>
      <c r="C582" s="4"/>
      <c r="D582" s="5"/>
      <c r="E582" s="5"/>
      <c r="F582" s="5"/>
      <c r="G582" s="5"/>
      <c r="H582" s="7"/>
      <c r="I582" s="2"/>
      <c r="J582" s="2"/>
      <c r="K582" s="2"/>
      <c r="L582" s="2"/>
      <c r="M582" s="2"/>
      <c r="N582" s="2"/>
    </row>
    <row r="583" spans="1:14" s="6" customFormat="1">
      <c r="A583" s="2"/>
      <c r="B583" s="24"/>
      <c r="C583" s="4"/>
      <c r="D583" s="5"/>
      <c r="E583" s="5"/>
      <c r="F583" s="5"/>
      <c r="G583" s="5"/>
      <c r="H583" s="7"/>
      <c r="I583" s="2"/>
      <c r="J583" s="2"/>
      <c r="K583" s="2"/>
      <c r="L583" s="2"/>
      <c r="M583" s="2"/>
      <c r="N583" s="2"/>
    </row>
    <row r="584" spans="1:14" s="6" customFormat="1">
      <c r="A584" s="2"/>
      <c r="B584" s="24"/>
      <c r="C584" s="4"/>
      <c r="D584" s="5"/>
      <c r="E584" s="5"/>
      <c r="F584" s="5"/>
      <c r="G584" s="5"/>
      <c r="H584" s="7"/>
      <c r="I584" s="2"/>
      <c r="J584" s="2"/>
      <c r="K584" s="2"/>
      <c r="L584" s="2"/>
      <c r="M584" s="2"/>
      <c r="N584" s="2"/>
    </row>
    <row r="585" spans="1:14" s="6" customFormat="1">
      <c r="A585" s="2"/>
      <c r="B585" s="24"/>
      <c r="C585" s="4"/>
      <c r="D585" s="5"/>
      <c r="E585" s="5"/>
      <c r="F585" s="5"/>
      <c r="G585" s="5"/>
      <c r="H585" s="7"/>
      <c r="I585" s="2"/>
      <c r="J585" s="2"/>
      <c r="K585" s="2"/>
      <c r="L585" s="2"/>
      <c r="M585" s="2"/>
      <c r="N585" s="2"/>
    </row>
    <row r="586" spans="1:14" s="6" customFormat="1">
      <c r="A586" s="2"/>
      <c r="B586" s="24"/>
      <c r="C586" s="4"/>
      <c r="D586" s="5"/>
      <c r="E586" s="5"/>
      <c r="F586" s="5"/>
      <c r="G586" s="5"/>
      <c r="H586" s="7"/>
      <c r="I586" s="2"/>
      <c r="J586" s="2"/>
      <c r="K586" s="2"/>
      <c r="L586" s="2"/>
      <c r="M586" s="2"/>
      <c r="N586" s="2"/>
    </row>
    <row r="587" spans="1:14" s="6" customFormat="1">
      <c r="A587" s="2"/>
      <c r="B587" s="24"/>
      <c r="C587" s="4"/>
      <c r="D587" s="5"/>
      <c r="E587" s="5"/>
      <c r="F587" s="5"/>
      <c r="G587" s="5"/>
      <c r="H587" s="7"/>
      <c r="I587" s="2"/>
      <c r="J587" s="2"/>
      <c r="K587" s="2"/>
      <c r="L587" s="2"/>
      <c r="M587" s="2"/>
      <c r="N587" s="2"/>
    </row>
    <row r="588" spans="1:14" s="6" customFormat="1">
      <c r="A588" s="2"/>
      <c r="B588" s="24"/>
      <c r="C588" s="4"/>
      <c r="D588" s="5"/>
      <c r="E588" s="5"/>
      <c r="F588" s="5"/>
      <c r="G588" s="5"/>
      <c r="H588" s="7"/>
      <c r="I588" s="2"/>
      <c r="J588" s="2"/>
      <c r="K588" s="2"/>
      <c r="L588" s="2"/>
      <c r="M588" s="2"/>
      <c r="N588" s="2"/>
    </row>
    <row r="589" spans="1:14" s="6" customFormat="1">
      <c r="A589" s="2"/>
      <c r="B589" s="24"/>
      <c r="C589" s="4"/>
      <c r="D589" s="5"/>
      <c r="E589" s="5"/>
      <c r="F589" s="5"/>
      <c r="G589" s="5"/>
      <c r="H589" s="7"/>
      <c r="I589" s="2"/>
      <c r="J589" s="2"/>
      <c r="K589" s="2"/>
      <c r="L589" s="2"/>
      <c r="M589" s="2"/>
      <c r="N589" s="2"/>
    </row>
    <row r="590" spans="1:14" s="6" customFormat="1">
      <c r="A590" s="2"/>
      <c r="B590" s="24"/>
      <c r="C590" s="4"/>
      <c r="D590" s="5"/>
      <c r="E590" s="5"/>
      <c r="F590" s="5"/>
      <c r="G590" s="5"/>
      <c r="H590" s="7"/>
      <c r="I590" s="2"/>
      <c r="J590" s="2"/>
      <c r="K590" s="2"/>
      <c r="L590" s="2"/>
      <c r="M590" s="2"/>
      <c r="N590" s="2"/>
    </row>
    <row r="591" spans="1:14" s="6" customFormat="1">
      <c r="A591" s="2"/>
      <c r="B591" s="24"/>
      <c r="C591" s="4"/>
      <c r="D591" s="5"/>
      <c r="E591" s="5"/>
      <c r="F591" s="5"/>
      <c r="G591" s="5"/>
      <c r="H591" s="7"/>
      <c r="I591" s="2"/>
      <c r="J591" s="2"/>
      <c r="K591" s="2"/>
      <c r="L591" s="2"/>
      <c r="M591" s="2"/>
      <c r="N591" s="2"/>
    </row>
    <row r="592" spans="1:14" s="6" customFormat="1">
      <c r="A592" s="2"/>
      <c r="B592" s="24"/>
      <c r="C592" s="4"/>
      <c r="D592" s="5"/>
      <c r="E592" s="5"/>
      <c r="F592" s="5"/>
      <c r="G592" s="5"/>
      <c r="H592" s="7"/>
      <c r="I592" s="2"/>
      <c r="J592" s="2"/>
      <c r="K592" s="2"/>
      <c r="L592" s="2"/>
      <c r="M592" s="2"/>
      <c r="N592" s="2"/>
    </row>
    <row r="593" spans="1:14" s="6" customFormat="1">
      <c r="A593" s="2"/>
      <c r="B593" s="24"/>
      <c r="C593" s="4"/>
      <c r="D593" s="5"/>
      <c r="E593" s="5"/>
      <c r="F593" s="5"/>
      <c r="G593" s="5"/>
      <c r="H593" s="7"/>
      <c r="I593" s="2"/>
      <c r="J593" s="2"/>
      <c r="K593" s="2"/>
      <c r="L593" s="2"/>
      <c r="M593" s="2"/>
      <c r="N593" s="2"/>
    </row>
    <row r="594" spans="1:14" s="6" customFormat="1">
      <c r="A594" s="2"/>
      <c r="B594" s="24"/>
      <c r="C594" s="4"/>
      <c r="D594" s="5"/>
      <c r="E594" s="5"/>
      <c r="F594" s="5"/>
      <c r="G594" s="5"/>
      <c r="H594" s="7"/>
      <c r="I594" s="2"/>
      <c r="J594" s="2"/>
      <c r="K594" s="2"/>
      <c r="L594" s="2"/>
      <c r="M594" s="2"/>
      <c r="N594" s="2"/>
    </row>
    <row r="595" spans="1:14" s="6" customFormat="1">
      <c r="A595" s="2"/>
      <c r="B595" s="24"/>
      <c r="C595" s="4"/>
      <c r="D595" s="5"/>
      <c r="E595" s="5"/>
      <c r="F595" s="5"/>
      <c r="G595" s="5"/>
      <c r="H595" s="7"/>
      <c r="I595" s="2"/>
      <c r="J595" s="2"/>
      <c r="K595" s="2"/>
      <c r="L595" s="2"/>
      <c r="M595" s="2"/>
      <c r="N595" s="2"/>
    </row>
    <row r="596" spans="1:14" s="6" customFormat="1">
      <c r="A596" s="2"/>
      <c r="B596" s="24"/>
      <c r="C596" s="4"/>
      <c r="D596" s="5"/>
      <c r="E596" s="5"/>
      <c r="F596" s="5"/>
      <c r="G596" s="5"/>
      <c r="H596" s="7"/>
      <c r="I596" s="2"/>
      <c r="J596" s="2"/>
      <c r="K596" s="2"/>
      <c r="L596" s="2"/>
      <c r="M596" s="2"/>
      <c r="N596" s="2"/>
    </row>
    <row r="597" spans="1:14" s="6" customFormat="1">
      <c r="A597" s="2"/>
      <c r="B597" s="24"/>
      <c r="C597" s="4"/>
      <c r="D597" s="5"/>
      <c r="E597" s="5"/>
      <c r="F597" s="5"/>
      <c r="G597" s="5"/>
      <c r="H597" s="7"/>
      <c r="I597" s="2"/>
      <c r="J597" s="2"/>
      <c r="K597" s="2"/>
      <c r="L597" s="2"/>
      <c r="M597" s="2"/>
      <c r="N597" s="2"/>
    </row>
    <row r="598" spans="1:14" s="6" customFormat="1">
      <c r="A598" s="2"/>
      <c r="B598" s="24"/>
      <c r="C598" s="4"/>
      <c r="D598" s="5"/>
      <c r="E598" s="5"/>
      <c r="F598" s="5"/>
      <c r="G598" s="5"/>
      <c r="H598" s="7"/>
      <c r="I598" s="2"/>
      <c r="J598" s="2"/>
      <c r="K598" s="2"/>
      <c r="L598" s="2"/>
      <c r="M598" s="2"/>
      <c r="N598" s="2"/>
    </row>
    <row r="599" spans="1:14" s="6" customFormat="1">
      <c r="A599" s="2"/>
      <c r="B599" s="24"/>
      <c r="C599" s="4"/>
      <c r="D599" s="5"/>
      <c r="E599" s="5"/>
      <c r="F599" s="5"/>
      <c r="G599" s="5"/>
      <c r="H599" s="7"/>
      <c r="I599" s="2"/>
      <c r="J599" s="2"/>
      <c r="K599" s="2"/>
      <c r="L599" s="2"/>
      <c r="M599" s="2"/>
      <c r="N599" s="2"/>
    </row>
    <row r="600" spans="1:14" s="6" customFormat="1">
      <c r="A600" s="2"/>
      <c r="B600" s="24"/>
      <c r="C600" s="4"/>
      <c r="D600" s="5"/>
      <c r="E600" s="5"/>
      <c r="F600" s="5"/>
      <c r="G600" s="5"/>
      <c r="H600" s="7"/>
      <c r="I600" s="2"/>
      <c r="J600" s="2"/>
      <c r="K600" s="2"/>
      <c r="L600" s="2"/>
      <c r="M600" s="2"/>
      <c r="N600" s="2"/>
    </row>
    <row r="601" spans="1:14" s="6" customFormat="1">
      <c r="A601" s="2"/>
      <c r="B601" s="24"/>
      <c r="C601" s="4"/>
      <c r="D601" s="5"/>
      <c r="E601" s="5"/>
      <c r="F601" s="5"/>
      <c r="G601" s="5"/>
      <c r="H601" s="7"/>
      <c r="I601" s="2"/>
      <c r="J601" s="2"/>
      <c r="K601" s="2"/>
      <c r="L601" s="2"/>
      <c r="M601" s="2"/>
      <c r="N601" s="2"/>
    </row>
    <row r="602" spans="1:14" s="6" customFormat="1">
      <c r="A602" s="2"/>
      <c r="B602" s="24"/>
      <c r="C602" s="4"/>
      <c r="D602" s="5"/>
      <c r="E602" s="5"/>
      <c r="F602" s="5"/>
      <c r="G602" s="5"/>
      <c r="H602" s="7"/>
      <c r="I602" s="2"/>
      <c r="J602" s="2"/>
      <c r="K602" s="2"/>
      <c r="L602" s="2"/>
      <c r="M602" s="2"/>
      <c r="N602" s="2"/>
    </row>
    <row r="603" spans="1:14" s="6" customFormat="1">
      <c r="A603" s="2"/>
      <c r="B603" s="24"/>
      <c r="C603" s="4"/>
      <c r="D603" s="5"/>
      <c r="E603" s="5"/>
      <c r="F603" s="5"/>
      <c r="G603" s="5"/>
      <c r="H603" s="7"/>
      <c r="I603" s="2"/>
      <c r="J603" s="2"/>
      <c r="K603" s="2"/>
      <c r="L603" s="2"/>
      <c r="M603" s="2"/>
      <c r="N603" s="2"/>
    </row>
    <row r="604" spans="1:14" s="6" customFormat="1">
      <c r="A604" s="2"/>
      <c r="B604" s="24"/>
      <c r="C604" s="4"/>
      <c r="D604" s="5"/>
      <c r="E604" s="5"/>
      <c r="F604" s="5"/>
      <c r="G604" s="5"/>
      <c r="H604" s="7"/>
      <c r="I604" s="2"/>
      <c r="J604" s="2"/>
      <c r="K604" s="2"/>
      <c r="L604" s="2"/>
      <c r="M604" s="2"/>
      <c r="N604" s="2"/>
    </row>
    <row r="605" spans="1:14" s="6" customFormat="1">
      <c r="A605" s="2"/>
      <c r="B605" s="24"/>
      <c r="C605" s="4"/>
      <c r="D605" s="5"/>
      <c r="E605" s="5"/>
      <c r="F605" s="5"/>
      <c r="G605" s="5"/>
      <c r="H605" s="7"/>
      <c r="I605" s="2"/>
      <c r="J605" s="2"/>
      <c r="K605" s="2"/>
      <c r="L605" s="2"/>
      <c r="M605" s="2"/>
      <c r="N605" s="2"/>
    </row>
    <row r="606" spans="1:14" s="6" customFormat="1">
      <c r="A606" s="2"/>
      <c r="B606" s="24"/>
      <c r="C606" s="4"/>
      <c r="D606" s="5"/>
      <c r="E606" s="5"/>
      <c r="F606" s="5"/>
      <c r="G606" s="5"/>
      <c r="H606" s="7"/>
      <c r="I606" s="2"/>
      <c r="J606" s="2"/>
      <c r="K606" s="2"/>
      <c r="L606" s="2"/>
      <c r="M606" s="2"/>
      <c r="N606" s="2"/>
    </row>
    <row r="607" spans="1:14" s="6" customFormat="1">
      <c r="A607" s="2"/>
      <c r="B607" s="24"/>
      <c r="C607" s="4"/>
      <c r="D607" s="5"/>
      <c r="E607" s="5"/>
      <c r="F607" s="5"/>
      <c r="G607" s="5"/>
      <c r="H607" s="7"/>
      <c r="I607" s="2"/>
      <c r="J607" s="2"/>
      <c r="K607" s="2"/>
      <c r="L607" s="2"/>
      <c r="M607" s="2"/>
      <c r="N607" s="2"/>
    </row>
    <row r="608" spans="1:14" s="6" customFormat="1">
      <c r="A608" s="2"/>
      <c r="B608" s="24"/>
      <c r="C608" s="4"/>
      <c r="D608" s="5"/>
      <c r="E608" s="5"/>
      <c r="F608" s="5"/>
      <c r="G608" s="5"/>
      <c r="H608" s="7"/>
      <c r="I608" s="2"/>
      <c r="J608" s="2"/>
      <c r="K608" s="2"/>
      <c r="L608" s="2"/>
      <c r="M608" s="2"/>
      <c r="N608" s="2"/>
    </row>
    <row r="609" spans="1:14" s="6" customFormat="1">
      <c r="A609" s="2"/>
      <c r="B609" s="24"/>
      <c r="C609" s="4"/>
      <c r="D609" s="5"/>
      <c r="E609" s="5"/>
      <c r="F609" s="5"/>
      <c r="G609" s="5"/>
      <c r="H609" s="7"/>
      <c r="I609" s="2"/>
      <c r="J609" s="2"/>
      <c r="K609" s="2"/>
      <c r="L609" s="2"/>
      <c r="M609" s="2"/>
      <c r="N609" s="2"/>
    </row>
    <row r="610" spans="1:14" s="6" customFormat="1">
      <c r="A610" s="2"/>
      <c r="B610" s="24"/>
      <c r="C610" s="4"/>
      <c r="D610" s="5"/>
      <c r="E610" s="5"/>
      <c r="F610" s="5"/>
      <c r="G610" s="5"/>
      <c r="H610" s="7"/>
      <c r="I610" s="2"/>
      <c r="J610" s="2"/>
      <c r="K610" s="2"/>
      <c r="L610" s="2"/>
      <c r="M610" s="2"/>
      <c r="N610" s="2"/>
    </row>
    <row r="611" spans="1:14" s="6" customFormat="1">
      <c r="A611" s="2"/>
      <c r="B611" s="24"/>
      <c r="C611" s="4"/>
      <c r="D611" s="5"/>
      <c r="E611" s="5"/>
      <c r="F611" s="5"/>
      <c r="G611" s="5"/>
      <c r="H611" s="7"/>
      <c r="I611" s="2"/>
      <c r="J611" s="2"/>
      <c r="K611" s="2"/>
      <c r="L611" s="2"/>
      <c r="M611" s="2"/>
      <c r="N611" s="2"/>
    </row>
    <row r="612" spans="1:14" s="6" customFormat="1">
      <c r="A612" s="2"/>
      <c r="B612" s="24"/>
      <c r="C612" s="4"/>
      <c r="D612" s="5"/>
      <c r="E612" s="5"/>
      <c r="F612" s="5"/>
      <c r="G612" s="5"/>
      <c r="H612" s="7"/>
      <c r="I612" s="2"/>
      <c r="J612" s="2"/>
      <c r="K612" s="2"/>
      <c r="L612" s="2"/>
      <c r="M612" s="2"/>
      <c r="N612" s="2"/>
    </row>
    <row r="613" spans="1:14" s="6" customFormat="1">
      <c r="A613" s="2"/>
      <c r="B613" s="24"/>
      <c r="C613" s="4"/>
      <c r="D613" s="5"/>
      <c r="E613" s="5"/>
      <c r="F613" s="5"/>
      <c r="G613" s="5"/>
      <c r="H613" s="7"/>
      <c r="I613" s="2"/>
      <c r="J613" s="2"/>
      <c r="K613" s="2"/>
      <c r="L613" s="2"/>
      <c r="M613" s="2"/>
      <c r="N613" s="2"/>
    </row>
    <row r="614" spans="1:14" s="6" customFormat="1">
      <c r="A614" s="2"/>
      <c r="B614" s="24"/>
      <c r="C614" s="4"/>
      <c r="D614" s="5"/>
      <c r="E614" s="5"/>
      <c r="F614" s="5"/>
      <c r="G614" s="5"/>
      <c r="H614" s="7"/>
      <c r="I614" s="2"/>
      <c r="J614" s="2"/>
      <c r="K614" s="2"/>
      <c r="L614" s="2"/>
      <c r="M614" s="2"/>
      <c r="N614" s="2"/>
    </row>
    <row r="615" spans="1:14" s="6" customFormat="1">
      <c r="A615" s="2"/>
      <c r="B615" s="24"/>
      <c r="C615" s="4"/>
      <c r="D615" s="5"/>
      <c r="E615" s="5"/>
      <c r="F615" s="5"/>
      <c r="G615" s="5"/>
      <c r="H615" s="7"/>
      <c r="I615" s="2"/>
      <c r="J615" s="2"/>
      <c r="K615" s="2"/>
      <c r="L615" s="2"/>
      <c r="M615" s="2"/>
      <c r="N615" s="2"/>
    </row>
    <row r="616" spans="1:14" s="6" customFormat="1">
      <c r="A616" s="2"/>
      <c r="B616" s="24"/>
      <c r="C616" s="4"/>
      <c r="D616" s="5"/>
      <c r="E616" s="5"/>
      <c r="F616" s="5"/>
      <c r="G616" s="5"/>
      <c r="H616" s="7"/>
      <c r="I616" s="2"/>
      <c r="J616" s="2"/>
      <c r="K616" s="2"/>
      <c r="L616" s="2"/>
      <c r="M616" s="2"/>
      <c r="N616" s="2"/>
    </row>
    <row r="617" spans="1:14" s="6" customFormat="1">
      <c r="A617" s="2"/>
      <c r="B617" s="24"/>
      <c r="C617" s="4"/>
      <c r="D617" s="5"/>
      <c r="E617" s="5"/>
      <c r="F617" s="5"/>
      <c r="G617" s="5"/>
      <c r="H617" s="7"/>
      <c r="I617" s="2"/>
      <c r="J617" s="2"/>
      <c r="K617" s="2"/>
      <c r="L617" s="2"/>
      <c r="M617" s="2"/>
      <c r="N617" s="2"/>
    </row>
    <row r="618" spans="1:14" s="6" customFormat="1">
      <c r="A618" s="2"/>
      <c r="B618" s="24"/>
      <c r="C618" s="4"/>
      <c r="D618" s="5"/>
      <c r="E618" s="5"/>
      <c r="F618" s="5"/>
      <c r="G618" s="5"/>
      <c r="H618" s="7"/>
      <c r="I618" s="2"/>
      <c r="J618" s="2"/>
      <c r="K618" s="2"/>
      <c r="L618" s="2"/>
      <c r="M618" s="2"/>
      <c r="N618" s="2"/>
    </row>
    <row r="619" spans="1:14" s="6" customFormat="1">
      <c r="A619" s="2"/>
      <c r="B619" s="24"/>
      <c r="C619" s="4"/>
      <c r="D619" s="5"/>
      <c r="E619" s="5"/>
      <c r="F619" s="5"/>
      <c r="G619" s="5"/>
      <c r="H619" s="7"/>
      <c r="I619" s="2"/>
      <c r="J619" s="2"/>
      <c r="K619" s="2"/>
      <c r="L619" s="2"/>
      <c r="M619" s="2"/>
      <c r="N619" s="2"/>
    </row>
    <row r="620" spans="1:14" s="6" customFormat="1">
      <c r="A620" s="2"/>
      <c r="B620" s="24"/>
      <c r="C620" s="4"/>
      <c r="D620" s="5"/>
      <c r="E620" s="5"/>
      <c r="F620" s="5"/>
      <c r="G620" s="5"/>
      <c r="H620" s="7"/>
      <c r="I620" s="2"/>
      <c r="J620" s="2"/>
      <c r="K620" s="2"/>
      <c r="L620" s="2"/>
      <c r="M620" s="2"/>
      <c r="N620" s="2"/>
    </row>
    <row r="621" spans="1:14" s="6" customFormat="1">
      <c r="A621" s="2"/>
      <c r="B621" s="24"/>
      <c r="C621" s="4"/>
      <c r="D621" s="5"/>
      <c r="E621" s="5"/>
      <c r="F621" s="5"/>
      <c r="G621" s="5"/>
      <c r="H621" s="7"/>
      <c r="I621" s="2"/>
      <c r="J621" s="2"/>
      <c r="K621" s="2"/>
      <c r="L621" s="2"/>
      <c r="M621" s="2"/>
      <c r="N621" s="2"/>
    </row>
    <row r="622" spans="1:14" s="6" customFormat="1">
      <c r="A622" s="2"/>
      <c r="B622" s="24"/>
      <c r="C622" s="4"/>
      <c r="D622" s="5"/>
      <c r="E622" s="5"/>
      <c r="F622" s="5"/>
      <c r="G622" s="5"/>
      <c r="H622" s="7"/>
      <c r="I622" s="2"/>
      <c r="J622" s="2"/>
      <c r="K622" s="2"/>
      <c r="L622" s="2"/>
      <c r="M622" s="2"/>
      <c r="N622" s="2"/>
    </row>
    <row r="623" spans="1:14" s="6" customFormat="1">
      <c r="A623" s="2"/>
      <c r="B623" s="24"/>
      <c r="C623" s="4"/>
      <c r="D623" s="5"/>
      <c r="E623" s="5"/>
      <c r="F623" s="5"/>
      <c r="G623" s="5"/>
      <c r="H623" s="7"/>
      <c r="I623" s="2"/>
      <c r="J623" s="2"/>
      <c r="K623" s="2"/>
      <c r="L623" s="2"/>
      <c r="M623" s="2"/>
      <c r="N623" s="2"/>
    </row>
    <row r="624" spans="1:14" s="6" customFormat="1">
      <c r="A624" s="2"/>
      <c r="B624" s="24"/>
      <c r="C624" s="4"/>
      <c r="D624" s="5"/>
      <c r="E624" s="5"/>
      <c r="F624" s="5"/>
      <c r="G624" s="5"/>
      <c r="H624" s="7"/>
      <c r="I624" s="2"/>
      <c r="J624" s="2"/>
      <c r="K624" s="2"/>
      <c r="L624" s="2"/>
      <c r="M624" s="2"/>
      <c r="N624" s="2"/>
    </row>
    <row r="625" spans="1:14" s="6" customFormat="1">
      <c r="A625" s="2"/>
      <c r="B625" s="24"/>
      <c r="C625" s="4"/>
      <c r="D625" s="5"/>
      <c r="E625" s="5"/>
      <c r="F625" s="5"/>
      <c r="G625" s="5"/>
      <c r="H625" s="7"/>
      <c r="I625" s="2"/>
      <c r="J625" s="2"/>
      <c r="K625" s="2"/>
      <c r="L625" s="2"/>
      <c r="M625" s="2"/>
      <c r="N625" s="2"/>
    </row>
    <row r="626" spans="1:14" s="6" customFormat="1">
      <c r="A626" s="2"/>
      <c r="B626" s="24"/>
      <c r="C626" s="4"/>
      <c r="D626" s="5"/>
      <c r="E626" s="5"/>
      <c r="F626" s="5"/>
      <c r="G626" s="5"/>
      <c r="H626" s="7"/>
      <c r="I626" s="2"/>
      <c r="J626" s="2"/>
      <c r="K626" s="2"/>
      <c r="L626" s="2"/>
      <c r="M626" s="2"/>
      <c r="N626" s="2"/>
    </row>
    <row r="627" spans="1:14" s="6" customFormat="1">
      <c r="A627" s="2"/>
      <c r="B627" s="24"/>
      <c r="C627" s="4"/>
      <c r="D627" s="5"/>
      <c r="E627" s="5"/>
      <c r="F627" s="5"/>
      <c r="G627" s="5"/>
      <c r="H627" s="7"/>
      <c r="I627" s="2"/>
      <c r="J627" s="2"/>
      <c r="K627" s="2"/>
      <c r="L627" s="2"/>
      <c r="M627" s="2"/>
      <c r="N627" s="2"/>
    </row>
    <row r="628" spans="1:14" s="6" customFormat="1">
      <c r="A628" s="2"/>
      <c r="B628" s="24"/>
      <c r="C628" s="4"/>
      <c r="D628" s="5"/>
      <c r="E628" s="5"/>
      <c r="F628" s="5"/>
      <c r="G628" s="5"/>
      <c r="H628" s="7"/>
      <c r="I628" s="2"/>
      <c r="J628" s="2"/>
      <c r="K628" s="2"/>
      <c r="L628" s="2"/>
      <c r="M628" s="2"/>
      <c r="N628" s="2"/>
    </row>
    <row r="629" spans="1:14" s="6" customFormat="1">
      <c r="A629" s="2"/>
      <c r="B629" s="24"/>
      <c r="C629" s="4"/>
      <c r="D629" s="5"/>
      <c r="E629" s="5"/>
      <c r="F629" s="5"/>
      <c r="G629" s="5"/>
      <c r="H629" s="7"/>
      <c r="I629" s="2"/>
      <c r="J629" s="2"/>
      <c r="K629" s="2"/>
      <c r="L629" s="2"/>
      <c r="M629" s="2"/>
      <c r="N629" s="2"/>
    </row>
    <row r="630" spans="1:14" s="6" customFormat="1">
      <c r="A630" s="2"/>
      <c r="B630" s="24"/>
      <c r="C630" s="4"/>
      <c r="D630" s="5"/>
      <c r="E630" s="5"/>
      <c r="F630" s="5"/>
      <c r="G630" s="5"/>
      <c r="H630" s="7"/>
      <c r="I630" s="2"/>
      <c r="J630" s="2"/>
      <c r="K630" s="2"/>
      <c r="L630" s="2"/>
      <c r="M630" s="2"/>
      <c r="N630" s="2"/>
    </row>
    <row r="631" spans="1:14" s="6" customFormat="1">
      <c r="A631" s="2"/>
      <c r="B631" s="24"/>
      <c r="C631" s="4"/>
      <c r="D631" s="5"/>
      <c r="E631" s="5"/>
      <c r="F631" s="5"/>
      <c r="G631" s="5"/>
      <c r="H631" s="7"/>
      <c r="I631" s="2"/>
      <c r="J631" s="2"/>
      <c r="K631" s="2"/>
      <c r="L631" s="2"/>
      <c r="M631" s="2"/>
      <c r="N631" s="2"/>
    </row>
    <row r="632" spans="1:14" s="6" customFormat="1">
      <c r="A632" s="2"/>
      <c r="B632" s="24"/>
      <c r="C632" s="4"/>
      <c r="D632" s="5"/>
      <c r="E632" s="5"/>
      <c r="F632" s="5"/>
      <c r="G632" s="5"/>
      <c r="H632" s="7"/>
      <c r="I632" s="2"/>
      <c r="J632" s="2"/>
      <c r="K632" s="2"/>
      <c r="L632" s="2"/>
      <c r="M632" s="2"/>
      <c r="N632" s="2"/>
    </row>
    <row r="633" spans="1:14" s="6" customFormat="1">
      <c r="A633" s="2"/>
      <c r="B633" s="24"/>
      <c r="C633" s="4"/>
      <c r="D633" s="5"/>
      <c r="E633" s="5"/>
      <c r="F633" s="5"/>
      <c r="G633" s="5"/>
      <c r="H633" s="7"/>
      <c r="I633" s="2"/>
      <c r="J633" s="2"/>
      <c r="K633" s="2"/>
      <c r="L633" s="2"/>
      <c r="M633" s="2"/>
      <c r="N633" s="2"/>
    </row>
    <row r="634" spans="1:14" s="6" customFormat="1">
      <c r="A634" s="2"/>
      <c r="B634" s="24"/>
      <c r="C634" s="4"/>
      <c r="D634" s="5"/>
      <c r="E634" s="5"/>
      <c r="F634" s="5"/>
      <c r="G634" s="5"/>
      <c r="H634" s="7"/>
      <c r="I634" s="2"/>
      <c r="J634" s="2"/>
      <c r="K634" s="2"/>
      <c r="L634" s="2"/>
      <c r="M634" s="2"/>
      <c r="N634" s="2"/>
    </row>
    <row r="635" spans="1:14" s="6" customFormat="1">
      <c r="A635" s="2"/>
      <c r="B635" s="24"/>
      <c r="C635" s="4"/>
      <c r="D635" s="5"/>
      <c r="E635" s="5"/>
      <c r="F635" s="5"/>
      <c r="G635" s="5"/>
      <c r="H635" s="7"/>
      <c r="I635" s="2"/>
      <c r="J635" s="2"/>
      <c r="K635" s="2"/>
      <c r="L635" s="2"/>
      <c r="M635" s="2"/>
      <c r="N635" s="2"/>
    </row>
    <row r="636" spans="1:14" s="6" customFormat="1">
      <c r="A636" s="2"/>
      <c r="B636" s="24"/>
      <c r="C636" s="4"/>
      <c r="D636" s="5"/>
      <c r="E636" s="5"/>
      <c r="F636" s="5"/>
      <c r="G636" s="5"/>
      <c r="H636" s="7"/>
      <c r="I636" s="2"/>
      <c r="J636" s="2"/>
      <c r="K636" s="2"/>
      <c r="L636" s="2"/>
      <c r="M636" s="2"/>
      <c r="N636" s="2"/>
    </row>
    <row r="637" spans="1:14" s="6" customFormat="1">
      <c r="A637" s="2"/>
      <c r="B637" s="24"/>
      <c r="C637" s="4"/>
      <c r="D637" s="5"/>
      <c r="E637" s="5"/>
      <c r="F637" s="5"/>
      <c r="G637" s="5"/>
      <c r="H637" s="7"/>
      <c r="I637" s="2"/>
      <c r="J637" s="2"/>
      <c r="K637" s="2"/>
      <c r="L637" s="2"/>
      <c r="M637" s="2"/>
      <c r="N637" s="2"/>
    </row>
    <row r="638" spans="1:14" s="6" customFormat="1">
      <c r="A638" s="2"/>
      <c r="B638" s="24"/>
      <c r="C638" s="4"/>
      <c r="D638" s="5"/>
      <c r="E638" s="5"/>
      <c r="F638" s="5"/>
      <c r="G638" s="5"/>
      <c r="H638" s="7"/>
      <c r="I638" s="2"/>
      <c r="J638" s="2"/>
      <c r="K638" s="2"/>
      <c r="L638" s="2"/>
      <c r="M638" s="2"/>
      <c r="N638" s="2"/>
    </row>
    <row r="639" spans="1:14" s="6" customFormat="1">
      <c r="A639" s="2"/>
      <c r="B639" s="24"/>
      <c r="C639" s="4"/>
      <c r="D639" s="5"/>
      <c r="E639" s="5"/>
      <c r="F639" s="5"/>
      <c r="G639" s="5"/>
      <c r="H639" s="7"/>
      <c r="I639" s="2"/>
      <c r="J639" s="2"/>
      <c r="K639" s="2"/>
      <c r="L639" s="2"/>
      <c r="M639" s="2"/>
      <c r="N639" s="2"/>
    </row>
    <row r="640" spans="1:14" s="6" customFormat="1">
      <c r="A640" s="2"/>
      <c r="B640" s="24"/>
      <c r="C640" s="4"/>
      <c r="D640" s="5"/>
      <c r="E640" s="5"/>
      <c r="F640" s="5"/>
      <c r="G640" s="5"/>
      <c r="H640" s="7"/>
      <c r="I640" s="2"/>
      <c r="J640" s="2"/>
      <c r="K640" s="2"/>
      <c r="L640" s="2"/>
      <c r="M640" s="2"/>
      <c r="N640" s="2"/>
    </row>
    <row r="641" spans="1:14" s="6" customFormat="1">
      <c r="A641" s="2"/>
      <c r="B641" s="24"/>
      <c r="C641" s="4"/>
      <c r="D641" s="5"/>
      <c r="E641" s="5"/>
      <c r="F641" s="5"/>
      <c r="G641" s="5"/>
      <c r="H641" s="7"/>
      <c r="I641" s="2"/>
      <c r="J641" s="2"/>
      <c r="K641" s="2"/>
      <c r="L641" s="2"/>
      <c r="M641" s="2"/>
      <c r="N641" s="2"/>
    </row>
    <row r="642" spans="1:14" s="6" customFormat="1">
      <c r="A642" s="2"/>
      <c r="B642" s="24"/>
      <c r="C642" s="4"/>
      <c r="D642" s="5"/>
      <c r="E642" s="5"/>
      <c r="F642" s="5"/>
      <c r="G642" s="5"/>
      <c r="H642" s="7"/>
      <c r="I642" s="2"/>
      <c r="J642" s="2"/>
      <c r="K642" s="2"/>
      <c r="L642" s="2"/>
      <c r="M642" s="2"/>
      <c r="N642" s="2"/>
    </row>
    <row r="643" spans="1:14" s="6" customFormat="1">
      <c r="A643" s="2"/>
      <c r="B643" s="24"/>
      <c r="C643" s="4"/>
      <c r="D643" s="5"/>
      <c r="E643" s="5"/>
      <c r="F643" s="5"/>
      <c r="G643" s="5"/>
      <c r="H643" s="7"/>
      <c r="I643" s="2"/>
      <c r="J643" s="2"/>
      <c r="K643" s="2"/>
      <c r="L643" s="2"/>
      <c r="M643" s="2"/>
      <c r="N643" s="2"/>
    </row>
    <row r="644" spans="1:14" s="6" customFormat="1">
      <c r="A644" s="2"/>
      <c r="B644" s="24"/>
      <c r="C644" s="4"/>
      <c r="D644" s="5"/>
      <c r="E644" s="5"/>
      <c r="F644" s="5"/>
      <c r="G644" s="5"/>
      <c r="H644" s="7"/>
      <c r="I644" s="2"/>
      <c r="J644" s="2"/>
      <c r="K644" s="2"/>
      <c r="L644" s="2"/>
      <c r="M644" s="2"/>
      <c r="N644" s="2"/>
    </row>
    <row r="645" spans="1:14" s="6" customFormat="1">
      <c r="A645" s="2"/>
      <c r="B645" s="24"/>
      <c r="C645" s="4"/>
      <c r="D645" s="5"/>
      <c r="E645" s="5"/>
      <c r="F645" s="5"/>
      <c r="G645" s="5"/>
      <c r="H645" s="7"/>
      <c r="I645" s="2"/>
      <c r="J645" s="2"/>
      <c r="K645" s="2"/>
      <c r="L645" s="2"/>
      <c r="M645" s="2"/>
      <c r="N645" s="2"/>
    </row>
    <row r="646" spans="1:14" s="6" customFormat="1">
      <c r="A646" s="2"/>
      <c r="B646" s="24"/>
      <c r="C646" s="4"/>
      <c r="D646" s="5"/>
      <c r="E646" s="5"/>
      <c r="F646" s="5"/>
      <c r="G646" s="5"/>
      <c r="H646" s="7"/>
      <c r="I646" s="2"/>
      <c r="J646" s="2"/>
      <c r="K646" s="2"/>
      <c r="L646" s="2"/>
      <c r="M646" s="2"/>
      <c r="N646" s="2"/>
    </row>
    <row r="647" spans="1:14" s="6" customFormat="1">
      <c r="A647" s="2"/>
      <c r="B647" s="24"/>
      <c r="C647" s="4"/>
      <c r="D647" s="5"/>
      <c r="E647" s="5"/>
      <c r="F647" s="5"/>
      <c r="G647" s="5"/>
      <c r="H647" s="7"/>
      <c r="I647" s="2"/>
      <c r="J647" s="2"/>
      <c r="K647" s="2"/>
      <c r="L647" s="2"/>
      <c r="M647" s="2"/>
      <c r="N647" s="2"/>
    </row>
    <row r="648" spans="1:14" s="6" customFormat="1">
      <c r="A648" s="2"/>
      <c r="B648" s="24"/>
      <c r="C648" s="4"/>
      <c r="D648" s="5"/>
      <c r="E648" s="5"/>
      <c r="F648" s="5"/>
      <c r="G648" s="5"/>
      <c r="H648" s="7"/>
      <c r="I648" s="2"/>
      <c r="J648" s="2"/>
      <c r="K648" s="2"/>
      <c r="L648" s="2"/>
      <c r="M648" s="2"/>
      <c r="N648" s="2"/>
    </row>
    <row r="649" spans="1:14" s="6" customFormat="1">
      <c r="A649" s="2"/>
      <c r="B649" s="24"/>
      <c r="C649" s="4"/>
      <c r="D649" s="5"/>
      <c r="E649" s="5"/>
      <c r="F649" s="5"/>
      <c r="G649" s="5"/>
      <c r="H649" s="7"/>
      <c r="I649" s="2"/>
      <c r="J649" s="2"/>
      <c r="K649" s="2"/>
      <c r="L649" s="2"/>
      <c r="M649" s="2"/>
      <c r="N649" s="2"/>
    </row>
    <row r="650" spans="1:14" s="6" customFormat="1">
      <c r="A650" s="2"/>
      <c r="B650" s="24"/>
      <c r="C650" s="4"/>
      <c r="D650" s="5"/>
      <c r="E650" s="5"/>
      <c r="F650" s="5"/>
      <c r="G650" s="5"/>
      <c r="H650" s="7"/>
      <c r="I650" s="2"/>
      <c r="J650" s="2"/>
      <c r="K650" s="2"/>
      <c r="L650" s="2"/>
      <c r="M650" s="2"/>
      <c r="N650" s="2"/>
    </row>
    <row r="651" spans="1:14" s="6" customFormat="1">
      <c r="A651" s="2"/>
      <c r="B651" s="24"/>
      <c r="C651" s="4"/>
      <c r="D651" s="5"/>
      <c r="E651" s="5"/>
      <c r="F651" s="5"/>
      <c r="G651" s="5"/>
      <c r="H651" s="7"/>
      <c r="I651" s="2"/>
      <c r="J651" s="2"/>
      <c r="K651" s="2"/>
      <c r="L651" s="2"/>
      <c r="M651" s="2"/>
      <c r="N651" s="2"/>
    </row>
    <row r="652" spans="1:14" s="6" customFormat="1">
      <c r="A652" s="2"/>
      <c r="B652" s="24"/>
      <c r="C652" s="4"/>
      <c r="D652" s="5"/>
      <c r="E652" s="5"/>
      <c r="F652" s="5"/>
      <c r="G652" s="5"/>
      <c r="H652" s="7"/>
      <c r="I652" s="2"/>
      <c r="J652" s="2"/>
      <c r="K652" s="2"/>
      <c r="L652" s="2"/>
      <c r="M652" s="2"/>
      <c r="N652" s="2"/>
    </row>
    <row r="653" spans="1:14" s="6" customFormat="1">
      <c r="A653" s="2"/>
      <c r="B653" s="24"/>
      <c r="C653" s="4"/>
      <c r="D653" s="5"/>
      <c r="E653" s="5"/>
      <c r="F653" s="5"/>
      <c r="G653" s="5"/>
      <c r="H653" s="7"/>
      <c r="I653" s="2"/>
      <c r="J653" s="2"/>
      <c r="K653" s="2"/>
      <c r="L653" s="2"/>
      <c r="M653" s="2"/>
      <c r="N653" s="2"/>
    </row>
    <row r="654" spans="1:14" s="6" customFormat="1">
      <c r="A654" s="2"/>
      <c r="B654" s="24"/>
      <c r="C654" s="4"/>
      <c r="D654" s="5"/>
      <c r="E654" s="5"/>
      <c r="F654" s="5"/>
      <c r="G654" s="5"/>
      <c r="H654" s="7"/>
      <c r="I654" s="2"/>
      <c r="J654" s="2"/>
      <c r="K654" s="2"/>
      <c r="L654" s="2"/>
      <c r="M654" s="2"/>
      <c r="N654" s="2"/>
    </row>
    <row r="655" spans="1:14" s="6" customFormat="1">
      <c r="A655" s="2"/>
      <c r="B655" s="24"/>
      <c r="C655" s="4"/>
      <c r="D655" s="5"/>
      <c r="E655" s="5"/>
      <c r="F655" s="5"/>
      <c r="G655" s="5"/>
      <c r="H655" s="7"/>
      <c r="I655" s="2"/>
      <c r="J655" s="2"/>
      <c r="K655" s="2"/>
      <c r="L655" s="2"/>
      <c r="M655" s="2"/>
      <c r="N655" s="2"/>
    </row>
    <row r="656" spans="1:14" s="6" customFormat="1">
      <c r="A656" s="2"/>
      <c r="B656" s="24"/>
      <c r="C656" s="4"/>
      <c r="D656" s="5"/>
      <c r="E656" s="5"/>
      <c r="F656" s="5"/>
      <c r="G656" s="5"/>
      <c r="H656" s="7"/>
      <c r="I656" s="2"/>
      <c r="J656" s="2"/>
      <c r="K656" s="2"/>
      <c r="L656" s="2"/>
      <c r="M656" s="2"/>
      <c r="N656" s="2"/>
    </row>
    <row r="657" spans="1:14" s="6" customFormat="1">
      <c r="A657" s="2"/>
      <c r="B657" s="24"/>
      <c r="C657" s="4"/>
      <c r="D657" s="5"/>
      <c r="E657" s="5"/>
      <c r="F657" s="5"/>
      <c r="G657" s="5"/>
      <c r="H657" s="7"/>
      <c r="I657" s="2"/>
      <c r="J657" s="2"/>
      <c r="K657" s="2"/>
      <c r="L657" s="2"/>
      <c r="M657" s="2"/>
      <c r="N657" s="2"/>
    </row>
    <row r="658" spans="1:14" s="6" customFormat="1">
      <c r="A658" s="2"/>
      <c r="B658" s="24"/>
      <c r="C658" s="4"/>
      <c r="D658" s="5"/>
      <c r="E658" s="5"/>
      <c r="F658" s="5"/>
      <c r="G658" s="5"/>
      <c r="H658" s="7"/>
      <c r="I658" s="2"/>
      <c r="J658" s="2"/>
      <c r="K658" s="2"/>
      <c r="L658" s="2"/>
      <c r="M658" s="2"/>
      <c r="N658" s="2"/>
    </row>
    <row r="659" spans="1:14" s="6" customFormat="1">
      <c r="A659" s="2"/>
      <c r="B659" s="24"/>
      <c r="C659" s="4"/>
      <c r="D659" s="5"/>
      <c r="E659" s="5"/>
      <c r="F659" s="5"/>
      <c r="G659" s="5"/>
      <c r="H659" s="7"/>
      <c r="I659" s="2"/>
      <c r="J659" s="2"/>
      <c r="K659" s="2"/>
      <c r="L659" s="2"/>
      <c r="M659" s="2"/>
      <c r="N659" s="2"/>
    </row>
    <row r="660" spans="1:14" s="6" customFormat="1">
      <c r="A660" s="2"/>
      <c r="B660" s="24"/>
      <c r="C660" s="4"/>
      <c r="D660" s="5"/>
      <c r="E660" s="5"/>
      <c r="F660" s="5"/>
      <c r="G660" s="5"/>
      <c r="H660" s="7"/>
      <c r="I660" s="2"/>
      <c r="J660" s="2"/>
      <c r="K660" s="2"/>
      <c r="L660" s="2"/>
      <c r="M660" s="2"/>
      <c r="N660" s="2"/>
    </row>
    <row r="661" spans="1:14" s="6" customFormat="1">
      <c r="A661" s="2"/>
      <c r="B661" s="24"/>
      <c r="C661" s="4"/>
      <c r="D661" s="5"/>
      <c r="E661" s="5"/>
      <c r="F661" s="5"/>
      <c r="G661" s="5"/>
      <c r="H661" s="7"/>
      <c r="I661" s="2"/>
      <c r="J661" s="2"/>
      <c r="K661" s="2"/>
      <c r="L661" s="2"/>
      <c r="M661" s="2"/>
      <c r="N661" s="2"/>
    </row>
    <row r="662" spans="1:14" s="6" customFormat="1">
      <c r="A662" s="2"/>
      <c r="B662" s="24"/>
      <c r="C662" s="4"/>
      <c r="D662" s="5"/>
      <c r="E662" s="5"/>
      <c r="F662" s="5"/>
      <c r="G662" s="5"/>
      <c r="H662" s="7"/>
      <c r="I662" s="2"/>
      <c r="J662" s="2"/>
      <c r="K662" s="2"/>
      <c r="L662" s="2"/>
      <c r="M662" s="2"/>
      <c r="N662" s="2"/>
    </row>
    <row r="663" spans="1:14" s="6" customFormat="1">
      <c r="A663" s="2"/>
      <c r="B663" s="24"/>
      <c r="C663" s="4"/>
      <c r="D663" s="5"/>
      <c r="E663" s="5"/>
      <c r="F663" s="5"/>
      <c r="G663" s="5"/>
      <c r="H663" s="7"/>
      <c r="I663" s="2"/>
      <c r="J663" s="2"/>
      <c r="K663" s="2"/>
      <c r="L663" s="2"/>
      <c r="M663" s="2"/>
      <c r="N663" s="2"/>
    </row>
    <row r="664" spans="1:14" s="6" customFormat="1">
      <c r="A664" s="2"/>
      <c r="B664" s="24"/>
      <c r="C664" s="4"/>
      <c r="D664" s="5"/>
      <c r="E664" s="5"/>
      <c r="F664" s="5"/>
      <c r="G664" s="5"/>
      <c r="H664" s="7"/>
      <c r="I664" s="2"/>
      <c r="J664" s="2"/>
      <c r="K664" s="2"/>
      <c r="L664" s="2"/>
      <c r="M664" s="2"/>
      <c r="N664" s="2"/>
    </row>
    <row r="665" spans="1:14" s="6" customFormat="1">
      <c r="A665" s="2"/>
      <c r="B665" s="24"/>
      <c r="C665" s="4"/>
      <c r="D665" s="5"/>
      <c r="E665" s="5"/>
      <c r="F665" s="5"/>
      <c r="G665" s="5"/>
      <c r="H665" s="7"/>
      <c r="I665" s="2"/>
      <c r="J665" s="2"/>
      <c r="K665" s="2"/>
      <c r="L665" s="2"/>
      <c r="M665" s="2"/>
      <c r="N665" s="2"/>
    </row>
    <row r="666" spans="1:14" s="6" customFormat="1">
      <c r="A666" s="2"/>
      <c r="B666" s="24"/>
      <c r="C666" s="4"/>
      <c r="D666" s="5"/>
      <c r="E666" s="5"/>
      <c r="F666" s="5"/>
      <c r="G666" s="5"/>
      <c r="H666" s="7"/>
      <c r="I666" s="2"/>
      <c r="J666" s="2"/>
      <c r="K666" s="2"/>
      <c r="L666" s="2"/>
      <c r="M666" s="2"/>
      <c r="N666" s="2"/>
    </row>
    <row r="667" spans="1:14" s="6" customFormat="1">
      <c r="A667" s="2"/>
      <c r="B667" s="24"/>
      <c r="C667" s="4"/>
      <c r="D667" s="5"/>
      <c r="E667" s="5"/>
      <c r="F667" s="5"/>
      <c r="G667" s="5"/>
      <c r="H667" s="7"/>
      <c r="I667" s="2"/>
      <c r="J667" s="2"/>
      <c r="K667" s="2"/>
      <c r="L667" s="2"/>
      <c r="M667" s="2"/>
      <c r="N667" s="2"/>
    </row>
    <row r="668" spans="1:14" s="6" customFormat="1">
      <c r="A668" s="2"/>
      <c r="B668" s="24"/>
      <c r="C668" s="4"/>
      <c r="D668" s="5"/>
      <c r="E668" s="5"/>
      <c r="F668" s="5"/>
      <c r="G668" s="5"/>
      <c r="H668" s="7"/>
      <c r="I668" s="2"/>
      <c r="J668" s="2"/>
      <c r="K668" s="2"/>
      <c r="L668" s="2"/>
      <c r="M668" s="2"/>
      <c r="N668" s="2"/>
    </row>
    <row r="669" spans="1:14" s="6" customFormat="1">
      <c r="A669" s="2"/>
      <c r="B669" s="24"/>
      <c r="C669" s="4"/>
      <c r="D669" s="5"/>
      <c r="E669" s="5"/>
      <c r="F669" s="5"/>
      <c r="G669" s="5"/>
      <c r="H669" s="7"/>
      <c r="I669" s="2"/>
      <c r="J669" s="2"/>
      <c r="K669" s="2"/>
      <c r="L669" s="2"/>
      <c r="M669" s="2"/>
      <c r="N669" s="2"/>
    </row>
    <row r="670" spans="1:14" s="6" customFormat="1">
      <c r="A670" s="2"/>
      <c r="B670" s="24"/>
      <c r="C670" s="4"/>
      <c r="D670" s="5"/>
      <c r="E670" s="5"/>
      <c r="F670" s="5"/>
      <c r="G670" s="5"/>
      <c r="H670" s="7"/>
      <c r="I670" s="2"/>
      <c r="J670" s="2"/>
      <c r="K670" s="2"/>
      <c r="L670" s="2"/>
      <c r="M670" s="2"/>
      <c r="N670" s="2"/>
    </row>
    <row r="671" spans="1:14" s="6" customFormat="1">
      <c r="A671" s="2"/>
      <c r="B671" s="24"/>
      <c r="C671" s="4"/>
      <c r="D671" s="5"/>
      <c r="E671" s="5"/>
      <c r="F671" s="5"/>
      <c r="G671" s="5"/>
      <c r="H671" s="7"/>
      <c r="I671" s="2"/>
      <c r="J671" s="2"/>
      <c r="K671" s="2"/>
      <c r="L671" s="2"/>
      <c r="M671" s="2"/>
      <c r="N671" s="2"/>
    </row>
    <row r="672" spans="1:14" s="6" customFormat="1">
      <c r="A672" s="2"/>
      <c r="B672" s="24"/>
      <c r="C672" s="4"/>
      <c r="D672" s="5"/>
      <c r="E672" s="5"/>
      <c r="F672" s="5"/>
      <c r="G672" s="5"/>
      <c r="H672" s="7"/>
      <c r="I672" s="2"/>
      <c r="J672" s="2"/>
      <c r="K672" s="2"/>
      <c r="L672" s="2"/>
      <c r="M672" s="2"/>
      <c r="N672" s="2"/>
    </row>
    <row r="673" spans="1:14" s="6" customFormat="1">
      <c r="A673" s="2"/>
      <c r="B673" s="24"/>
      <c r="C673" s="4"/>
      <c r="D673" s="5"/>
      <c r="E673" s="5"/>
      <c r="F673" s="5"/>
      <c r="G673" s="5"/>
      <c r="H673" s="7"/>
      <c r="I673" s="2"/>
      <c r="J673" s="2"/>
      <c r="K673" s="2"/>
      <c r="L673" s="2"/>
      <c r="M673" s="2"/>
      <c r="N673" s="2"/>
    </row>
    <row r="674" spans="1:14" s="6" customFormat="1">
      <c r="A674" s="2"/>
      <c r="B674" s="24"/>
      <c r="C674" s="4"/>
      <c r="D674" s="5"/>
      <c r="E674" s="5"/>
      <c r="F674" s="5"/>
      <c r="G674" s="5"/>
      <c r="H674" s="7"/>
      <c r="I674" s="2"/>
      <c r="J674" s="2"/>
      <c r="K674" s="2"/>
      <c r="L674" s="2"/>
      <c r="M674" s="2"/>
      <c r="N674" s="2"/>
    </row>
    <row r="675" spans="1:14" s="6" customFormat="1">
      <c r="A675" s="2"/>
      <c r="B675" s="24"/>
      <c r="C675" s="4"/>
      <c r="D675" s="5"/>
      <c r="E675" s="5"/>
      <c r="F675" s="5"/>
      <c r="G675" s="5"/>
      <c r="H675" s="7"/>
      <c r="I675" s="2"/>
      <c r="J675" s="2"/>
      <c r="K675" s="2"/>
      <c r="L675" s="2"/>
      <c r="M675" s="2"/>
      <c r="N675" s="2"/>
    </row>
    <row r="676" spans="1:14" s="6" customFormat="1">
      <c r="A676" s="2"/>
      <c r="B676" s="24"/>
      <c r="C676" s="4"/>
      <c r="D676" s="5"/>
      <c r="E676" s="5"/>
      <c r="F676" s="5"/>
      <c r="G676" s="5"/>
      <c r="H676" s="7"/>
      <c r="I676" s="2"/>
      <c r="J676" s="2"/>
      <c r="K676" s="2"/>
      <c r="L676" s="2"/>
      <c r="M676" s="2"/>
      <c r="N676" s="2"/>
    </row>
    <row r="677" spans="1:14" s="6" customFormat="1">
      <c r="A677" s="2"/>
      <c r="B677" s="24"/>
      <c r="C677" s="4"/>
      <c r="D677" s="5"/>
      <c r="E677" s="5"/>
      <c r="F677" s="5"/>
      <c r="G677" s="5"/>
      <c r="H677" s="7"/>
      <c r="I677" s="2"/>
      <c r="J677" s="2"/>
      <c r="K677" s="2"/>
      <c r="L677" s="2"/>
      <c r="M677" s="2"/>
      <c r="N677" s="2"/>
    </row>
    <row r="678" spans="1:14" s="6" customFormat="1">
      <c r="A678" s="2"/>
      <c r="B678" s="24"/>
      <c r="C678" s="4"/>
      <c r="D678" s="5"/>
      <c r="E678" s="5"/>
      <c r="F678" s="5"/>
      <c r="G678" s="5"/>
      <c r="H678" s="7"/>
      <c r="I678" s="2"/>
      <c r="J678" s="2"/>
      <c r="K678" s="2"/>
      <c r="L678" s="2"/>
      <c r="M678" s="2"/>
      <c r="N678" s="2"/>
    </row>
    <row r="679" spans="1:14" s="6" customFormat="1">
      <c r="A679" s="2"/>
      <c r="B679" s="24"/>
      <c r="C679" s="4"/>
      <c r="D679" s="5"/>
      <c r="E679" s="5"/>
      <c r="F679" s="5"/>
      <c r="G679" s="5"/>
      <c r="H679" s="7"/>
      <c r="I679" s="2"/>
      <c r="J679" s="2"/>
      <c r="K679" s="2"/>
      <c r="L679" s="2"/>
      <c r="M679" s="2"/>
      <c r="N679" s="2"/>
    </row>
    <row r="680" spans="1:14" s="6" customFormat="1">
      <c r="A680" s="2"/>
      <c r="B680" s="24"/>
      <c r="C680" s="4"/>
      <c r="D680" s="5"/>
      <c r="E680" s="5"/>
      <c r="F680" s="5"/>
      <c r="G680" s="5"/>
      <c r="H680" s="7"/>
      <c r="I680" s="2"/>
      <c r="J680" s="2"/>
      <c r="K680" s="2"/>
      <c r="L680" s="2"/>
      <c r="M680" s="2"/>
      <c r="N680" s="2"/>
    </row>
    <row r="681" spans="1:14" s="6" customFormat="1">
      <c r="A681" s="2"/>
      <c r="B681" s="24"/>
      <c r="C681" s="4"/>
      <c r="D681" s="5"/>
      <c r="E681" s="5"/>
      <c r="F681" s="5"/>
      <c r="G681" s="5"/>
      <c r="H681" s="7"/>
      <c r="I681" s="2"/>
      <c r="J681" s="2"/>
      <c r="K681" s="2"/>
      <c r="L681" s="2"/>
      <c r="M681" s="2"/>
      <c r="N681" s="2"/>
    </row>
    <row r="682" spans="1:14" s="6" customFormat="1">
      <c r="A682" s="2"/>
      <c r="B682" s="24"/>
      <c r="C682" s="4"/>
      <c r="D682" s="5"/>
      <c r="E682" s="5"/>
      <c r="F682" s="5"/>
      <c r="G682" s="5"/>
      <c r="H682" s="7"/>
      <c r="I682" s="2"/>
      <c r="J682" s="2"/>
      <c r="K682" s="2"/>
      <c r="L682" s="2"/>
      <c r="M682" s="2"/>
      <c r="N682" s="2"/>
    </row>
    <row r="683" spans="1:14" s="6" customFormat="1">
      <c r="A683" s="2"/>
      <c r="B683" s="24"/>
      <c r="C683" s="4"/>
      <c r="D683" s="5"/>
      <c r="E683" s="5"/>
      <c r="F683" s="5"/>
      <c r="G683" s="5"/>
      <c r="H683" s="7"/>
      <c r="I683" s="2"/>
      <c r="J683" s="2"/>
      <c r="K683" s="2"/>
      <c r="L683" s="2"/>
      <c r="M683" s="2"/>
      <c r="N683" s="2"/>
    </row>
    <row r="684" spans="1:14" s="6" customFormat="1">
      <c r="A684" s="2"/>
      <c r="B684" s="24"/>
      <c r="C684" s="4"/>
      <c r="D684" s="5"/>
      <c r="E684" s="5"/>
      <c r="F684" s="5"/>
      <c r="G684" s="5"/>
      <c r="H684" s="7"/>
      <c r="I684" s="2"/>
      <c r="J684" s="2"/>
      <c r="K684" s="2"/>
      <c r="L684" s="2"/>
      <c r="M684" s="2"/>
      <c r="N684" s="2"/>
    </row>
    <row r="685" spans="1:14" s="6" customFormat="1">
      <c r="A685" s="2"/>
      <c r="B685" s="24"/>
      <c r="C685" s="4"/>
      <c r="D685" s="5"/>
      <c r="E685" s="5"/>
      <c r="F685" s="5"/>
      <c r="G685" s="5"/>
      <c r="H685" s="7"/>
      <c r="I685" s="2"/>
      <c r="J685" s="2"/>
      <c r="K685" s="2"/>
      <c r="L685" s="2"/>
      <c r="M685" s="2"/>
      <c r="N685" s="2"/>
    </row>
    <row r="686" spans="1:14" s="6" customFormat="1">
      <c r="A686" s="2"/>
      <c r="B686" s="24"/>
      <c r="C686" s="4"/>
      <c r="D686" s="5"/>
      <c r="E686" s="5"/>
      <c r="F686" s="5"/>
      <c r="G686" s="5"/>
      <c r="H686" s="7"/>
      <c r="I686" s="2"/>
      <c r="J686" s="2"/>
      <c r="K686" s="2"/>
      <c r="L686" s="2"/>
      <c r="M686" s="2"/>
      <c r="N686" s="2"/>
    </row>
    <row r="687" spans="1:14" s="6" customFormat="1">
      <c r="A687" s="2"/>
      <c r="B687" s="24"/>
      <c r="C687" s="4"/>
      <c r="D687" s="5"/>
      <c r="E687" s="5"/>
      <c r="F687" s="5"/>
      <c r="G687" s="5"/>
      <c r="H687" s="7"/>
      <c r="I687" s="2"/>
      <c r="J687" s="2"/>
      <c r="K687" s="2"/>
      <c r="L687" s="2"/>
      <c r="M687" s="2"/>
      <c r="N687" s="2"/>
    </row>
    <row r="688" spans="1:14" s="6" customFormat="1">
      <c r="A688" s="2"/>
      <c r="B688" s="24"/>
      <c r="C688" s="4"/>
      <c r="D688" s="5"/>
      <c r="E688" s="5"/>
      <c r="F688" s="5"/>
      <c r="G688" s="5"/>
      <c r="H688" s="7"/>
      <c r="I688" s="2"/>
      <c r="J688" s="2"/>
      <c r="K688" s="2"/>
      <c r="L688" s="2"/>
      <c r="M688" s="2"/>
      <c r="N688" s="2"/>
    </row>
    <row r="689" spans="1:14" s="6" customFormat="1">
      <c r="A689" s="2"/>
      <c r="B689" s="24"/>
      <c r="C689" s="4"/>
      <c r="D689" s="5"/>
      <c r="E689" s="5"/>
      <c r="F689" s="5"/>
      <c r="G689" s="5"/>
      <c r="H689" s="7"/>
      <c r="I689" s="2"/>
      <c r="J689" s="2"/>
      <c r="K689" s="2"/>
      <c r="L689" s="2"/>
      <c r="M689" s="2"/>
      <c r="N689" s="2"/>
    </row>
    <row r="690" spans="1:14" s="6" customFormat="1">
      <c r="A690" s="2"/>
      <c r="B690" s="24"/>
      <c r="C690" s="4"/>
      <c r="D690" s="5"/>
      <c r="E690" s="5"/>
      <c r="F690" s="5"/>
      <c r="G690" s="5"/>
      <c r="H690" s="7"/>
      <c r="I690" s="2"/>
      <c r="J690" s="2"/>
      <c r="K690" s="2"/>
      <c r="L690" s="2"/>
      <c r="M690" s="2"/>
      <c r="N690" s="2"/>
    </row>
    <row r="691" spans="1:14" s="6" customFormat="1">
      <c r="A691" s="2"/>
      <c r="B691" s="24"/>
      <c r="C691" s="4"/>
      <c r="D691" s="5"/>
      <c r="E691" s="5"/>
      <c r="F691" s="5"/>
      <c r="G691" s="5"/>
      <c r="H691" s="7"/>
      <c r="I691" s="2"/>
      <c r="J691" s="2"/>
      <c r="K691" s="2"/>
      <c r="L691" s="2"/>
      <c r="M691" s="2"/>
      <c r="N691" s="2"/>
    </row>
    <row r="692" spans="1:14" s="6" customFormat="1">
      <c r="A692" s="2"/>
      <c r="B692" s="24"/>
      <c r="C692" s="4"/>
      <c r="D692" s="5"/>
      <c r="E692" s="5"/>
      <c r="F692" s="5"/>
      <c r="G692" s="5"/>
      <c r="H692" s="7"/>
      <c r="I692" s="2"/>
      <c r="J692" s="2"/>
      <c r="K692" s="2"/>
      <c r="L692" s="2"/>
      <c r="M692" s="2"/>
      <c r="N692" s="2"/>
    </row>
    <row r="693" spans="1:14" s="6" customFormat="1">
      <c r="A693" s="2"/>
      <c r="B693" s="24"/>
      <c r="C693" s="4"/>
      <c r="D693" s="5"/>
      <c r="E693" s="5"/>
      <c r="F693" s="5"/>
      <c r="G693" s="5"/>
      <c r="H693" s="7"/>
      <c r="I693" s="2"/>
      <c r="J693" s="2"/>
      <c r="K693" s="2"/>
      <c r="L693" s="2"/>
      <c r="M693" s="2"/>
      <c r="N693" s="2"/>
    </row>
    <row r="694" spans="1:14" s="6" customFormat="1">
      <c r="A694" s="2"/>
      <c r="B694" s="24"/>
      <c r="C694" s="4"/>
      <c r="D694" s="5"/>
      <c r="E694" s="5"/>
      <c r="F694" s="5"/>
      <c r="G694" s="5"/>
      <c r="H694" s="7"/>
      <c r="I694" s="2"/>
      <c r="J694" s="2"/>
      <c r="K694" s="2"/>
      <c r="L694" s="2"/>
      <c r="M694" s="2"/>
      <c r="N694" s="2"/>
    </row>
    <row r="695" spans="1:14" s="6" customFormat="1">
      <c r="A695" s="2"/>
      <c r="B695" s="24"/>
      <c r="C695" s="4"/>
      <c r="D695" s="5"/>
      <c r="E695" s="5"/>
      <c r="F695" s="5"/>
      <c r="G695" s="5"/>
      <c r="H695" s="7"/>
      <c r="I695" s="2"/>
      <c r="J695" s="2"/>
      <c r="K695" s="2"/>
      <c r="L695" s="2"/>
      <c r="M695" s="2"/>
      <c r="N695" s="2"/>
    </row>
    <row r="696" spans="1:14" s="6" customFormat="1">
      <c r="A696" s="2"/>
      <c r="B696" s="24"/>
      <c r="C696" s="4"/>
      <c r="D696" s="5"/>
      <c r="E696" s="5"/>
      <c r="F696" s="5"/>
      <c r="G696" s="5"/>
      <c r="H696" s="7"/>
      <c r="I696" s="2"/>
      <c r="J696" s="2"/>
      <c r="K696" s="2"/>
      <c r="L696" s="2"/>
      <c r="M696" s="2"/>
      <c r="N696" s="2"/>
    </row>
    <row r="697" spans="1:14" s="6" customFormat="1">
      <c r="A697" s="2"/>
      <c r="B697" s="24"/>
      <c r="C697" s="4"/>
      <c r="D697" s="5"/>
      <c r="E697" s="5"/>
      <c r="F697" s="5"/>
      <c r="G697" s="5"/>
      <c r="H697" s="7"/>
      <c r="I697" s="2"/>
      <c r="J697" s="2"/>
      <c r="K697" s="2"/>
      <c r="L697" s="2"/>
      <c r="M697" s="2"/>
      <c r="N697" s="2"/>
    </row>
    <row r="698" spans="1:14" s="6" customFormat="1">
      <c r="A698" s="2"/>
      <c r="B698" s="24"/>
      <c r="C698" s="4"/>
      <c r="D698" s="5"/>
      <c r="E698" s="5"/>
      <c r="F698" s="5"/>
      <c r="G698" s="5"/>
      <c r="H698" s="7"/>
      <c r="I698" s="2"/>
      <c r="J698" s="2"/>
      <c r="K698" s="2"/>
      <c r="L698" s="2"/>
      <c r="M698" s="2"/>
      <c r="N698" s="2"/>
    </row>
    <row r="699" spans="1:14" s="6" customFormat="1">
      <c r="A699" s="2"/>
      <c r="B699" s="24"/>
      <c r="C699" s="4"/>
      <c r="D699" s="5"/>
      <c r="E699" s="5"/>
      <c r="F699" s="5"/>
      <c r="G699" s="5"/>
      <c r="H699" s="7"/>
      <c r="I699" s="2"/>
      <c r="J699" s="2"/>
      <c r="K699" s="2"/>
      <c r="L699" s="2"/>
      <c r="M699" s="2"/>
      <c r="N699" s="2"/>
    </row>
    <row r="700" spans="1:14" s="6" customFormat="1">
      <c r="A700" s="2"/>
      <c r="B700" s="24"/>
      <c r="C700" s="4"/>
      <c r="D700" s="5"/>
      <c r="E700" s="5"/>
      <c r="F700" s="5"/>
      <c r="G700" s="5"/>
      <c r="H700" s="7"/>
      <c r="I700" s="2"/>
      <c r="J700" s="2"/>
      <c r="K700" s="2"/>
      <c r="L700" s="2"/>
      <c r="M700" s="2"/>
      <c r="N700" s="2"/>
    </row>
    <row r="701" spans="1:14" s="6" customFormat="1">
      <c r="A701" s="2"/>
      <c r="B701" s="24"/>
      <c r="C701" s="4"/>
      <c r="D701" s="5"/>
      <c r="E701" s="5"/>
      <c r="F701" s="5"/>
      <c r="G701" s="5"/>
      <c r="H701" s="7"/>
      <c r="I701" s="2"/>
      <c r="J701" s="2"/>
      <c r="K701" s="2"/>
      <c r="L701" s="2"/>
      <c r="M701" s="2"/>
      <c r="N701" s="2"/>
    </row>
    <row r="702" spans="1:14" s="6" customFormat="1">
      <c r="A702" s="2"/>
      <c r="B702" s="24"/>
      <c r="C702" s="4"/>
      <c r="D702" s="5"/>
      <c r="E702" s="5"/>
      <c r="F702" s="5"/>
      <c r="G702" s="5"/>
      <c r="H702" s="7"/>
      <c r="I702" s="2"/>
      <c r="J702" s="2"/>
      <c r="K702" s="2"/>
      <c r="L702" s="2"/>
      <c r="M702" s="2"/>
      <c r="N702" s="2"/>
    </row>
    <row r="703" spans="1:14" s="6" customFormat="1">
      <c r="A703" s="2"/>
      <c r="B703" s="24"/>
      <c r="C703" s="4"/>
      <c r="D703" s="5"/>
      <c r="E703" s="5"/>
      <c r="F703" s="5"/>
      <c r="G703" s="5"/>
      <c r="H703" s="7"/>
      <c r="I703" s="2"/>
      <c r="J703" s="2"/>
      <c r="K703" s="2"/>
      <c r="L703" s="2"/>
      <c r="M703" s="2"/>
      <c r="N703" s="2"/>
    </row>
    <row r="704" spans="1:14" s="6" customFormat="1">
      <c r="A704" s="2"/>
      <c r="B704" s="24"/>
      <c r="C704" s="4"/>
      <c r="D704" s="5"/>
      <c r="E704" s="5"/>
      <c r="F704" s="5"/>
      <c r="G704" s="5"/>
      <c r="H704" s="7"/>
      <c r="I704" s="2"/>
      <c r="J704" s="2"/>
      <c r="K704" s="2"/>
      <c r="L704" s="2"/>
      <c r="M704" s="2"/>
      <c r="N704" s="2"/>
    </row>
    <row r="705" spans="1:14" s="6" customFormat="1">
      <c r="A705" s="2"/>
      <c r="B705" s="24"/>
      <c r="C705" s="4"/>
      <c r="D705" s="5"/>
      <c r="E705" s="5"/>
      <c r="F705" s="5"/>
      <c r="G705" s="5"/>
      <c r="H705" s="7"/>
      <c r="I705" s="2"/>
      <c r="J705" s="2"/>
      <c r="K705" s="2"/>
      <c r="L705" s="2"/>
      <c r="M705" s="2"/>
      <c r="N705" s="2"/>
    </row>
    <row r="706" spans="1:14" s="6" customFormat="1">
      <c r="A706" s="2"/>
      <c r="B706" s="24"/>
      <c r="C706" s="4"/>
      <c r="D706" s="5"/>
      <c r="E706" s="5"/>
      <c r="F706" s="5"/>
      <c r="G706" s="5"/>
      <c r="H706" s="7"/>
      <c r="I706" s="2"/>
      <c r="J706" s="2"/>
      <c r="K706" s="2"/>
      <c r="L706" s="2"/>
      <c r="M706" s="2"/>
      <c r="N706" s="2"/>
    </row>
    <row r="707" spans="1:14" s="6" customFormat="1">
      <c r="A707" s="2"/>
      <c r="B707" s="24"/>
      <c r="C707" s="4"/>
      <c r="D707" s="5"/>
      <c r="E707" s="5"/>
      <c r="F707" s="5"/>
      <c r="G707" s="5"/>
      <c r="H707" s="7"/>
      <c r="I707" s="2"/>
      <c r="J707" s="2"/>
      <c r="K707" s="2"/>
      <c r="L707" s="2"/>
      <c r="M707" s="2"/>
      <c r="N707" s="2"/>
    </row>
    <row r="708" spans="1:14" s="6" customFormat="1">
      <c r="A708" s="2"/>
      <c r="B708" s="24"/>
      <c r="C708" s="4"/>
      <c r="D708" s="5"/>
      <c r="E708" s="5"/>
      <c r="F708" s="5"/>
      <c r="G708" s="5"/>
      <c r="H708" s="7"/>
      <c r="I708" s="2"/>
      <c r="J708" s="2"/>
      <c r="K708" s="2"/>
      <c r="L708" s="2"/>
      <c r="M708" s="2"/>
      <c r="N708" s="2"/>
    </row>
    <row r="709" spans="1:14" s="6" customFormat="1">
      <c r="A709" s="2"/>
      <c r="B709" s="24"/>
      <c r="C709" s="4"/>
      <c r="D709" s="5"/>
      <c r="E709" s="5"/>
      <c r="F709" s="5"/>
      <c r="G709" s="5"/>
      <c r="H709" s="7"/>
      <c r="I709" s="2"/>
      <c r="J709" s="2"/>
      <c r="K709" s="2"/>
      <c r="L709" s="2"/>
      <c r="M709" s="2"/>
      <c r="N709" s="2"/>
    </row>
    <row r="710" spans="1:14" s="6" customFormat="1">
      <c r="A710" s="2"/>
      <c r="B710" s="24"/>
      <c r="C710" s="4"/>
      <c r="D710" s="5"/>
      <c r="E710" s="5"/>
      <c r="F710" s="5"/>
      <c r="G710" s="5"/>
      <c r="H710" s="7"/>
      <c r="I710" s="2"/>
      <c r="J710" s="2"/>
      <c r="K710" s="2"/>
      <c r="L710" s="2"/>
      <c r="M710" s="2"/>
      <c r="N710" s="2"/>
    </row>
    <row r="711" spans="1:14" s="6" customFormat="1">
      <c r="A711" s="2"/>
      <c r="B711" s="24"/>
      <c r="C711" s="4"/>
      <c r="D711" s="5"/>
      <c r="E711" s="5"/>
      <c r="F711" s="5"/>
      <c r="G711" s="5"/>
      <c r="H711" s="7"/>
      <c r="I711" s="2"/>
      <c r="J711" s="2"/>
      <c r="K711" s="2"/>
      <c r="L711" s="2"/>
      <c r="M711" s="2"/>
      <c r="N711" s="2"/>
    </row>
    <row r="712" spans="1:14" s="6" customFormat="1">
      <c r="A712" s="2"/>
      <c r="B712" s="24"/>
      <c r="C712" s="4"/>
      <c r="D712" s="5"/>
      <c r="E712" s="5"/>
      <c r="F712" s="5"/>
      <c r="G712" s="5"/>
      <c r="H712" s="7"/>
      <c r="I712" s="2"/>
      <c r="J712" s="2"/>
      <c r="K712" s="2"/>
      <c r="L712" s="2"/>
      <c r="M712" s="2"/>
      <c r="N712" s="2"/>
    </row>
    <row r="713" spans="1:14" s="6" customFormat="1">
      <c r="A713" s="2"/>
      <c r="B713" s="24"/>
      <c r="C713" s="4"/>
      <c r="D713" s="5"/>
      <c r="E713" s="5"/>
      <c r="F713" s="5"/>
      <c r="G713" s="5"/>
      <c r="H713" s="7"/>
      <c r="I713" s="2"/>
      <c r="J713" s="2"/>
      <c r="K713" s="2"/>
      <c r="L713" s="2"/>
      <c r="M713" s="2"/>
      <c r="N713" s="2"/>
    </row>
    <row r="714" spans="1:14" s="6" customFormat="1">
      <c r="A714" s="2"/>
      <c r="B714" s="24"/>
      <c r="C714" s="4"/>
      <c r="D714" s="5"/>
      <c r="E714" s="5"/>
      <c r="F714" s="5"/>
      <c r="G714" s="5"/>
      <c r="H714" s="7"/>
      <c r="I714" s="2"/>
      <c r="J714" s="2"/>
      <c r="K714" s="2"/>
      <c r="L714" s="2"/>
      <c r="M714" s="2"/>
      <c r="N714" s="2"/>
    </row>
    <row r="715" spans="1:14" s="6" customFormat="1">
      <c r="A715" s="2"/>
      <c r="B715" s="24"/>
      <c r="C715" s="4"/>
      <c r="D715" s="5"/>
      <c r="E715" s="5"/>
      <c r="F715" s="5"/>
      <c r="G715" s="5"/>
      <c r="H715" s="7"/>
      <c r="I715" s="2"/>
      <c r="J715" s="2"/>
      <c r="K715" s="2"/>
      <c r="L715" s="2"/>
      <c r="M715" s="2"/>
      <c r="N715" s="2"/>
    </row>
    <row r="716" spans="1:14" s="6" customFormat="1">
      <c r="A716" s="2"/>
      <c r="B716" s="24"/>
      <c r="C716" s="4"/>
      <c r="D716" s="5"/>
      <c r="E716" s="5"/>
      <c r="F716" s="5"/>
      <c r="G716" s="5"/>
      <c r="H716" s="7"/>
      <c r="I716" s="2"/>
      <c r="J716" s="2"/>
      <c r="K716" s="2"/>
      <c r="L716" s="2"/>
      <c r="M716" s="2"/>
      <c r="N716" s="2"/>
    </row>
    <row r="717" spans="1:14" s="6" customFormat="1">
      <c r="A717" s="2"/>
      <c r="B717" s="24"/>
      <c r="C717" s="4"/>
      <c r="D717" s="5"/>
      <c r="E717" s="5"/>
      <c r="F717" s="5"/>
      <c r="G717" s="5"/>
      <c r="H717" s="7"/>
      <c r="I717" s="2"/>
      <c r="J717" s="2"/>
      <c r="K717" s="2"/>
      <c r="L717" s="2"/>
      <c r="M717" s="2"/>
      <c r="N717" s="2"/>
    </row>
    <row r="718" spans="1:14" s="6" customFormat="1">
      <c r="A718" s="2"/>
      <c r="B718" s="24"/>
      <c r="C718" s="4"/>
      <c r="D718" s="5"/>
      <c r="E718" s="5"/>
      <c r="F718" s="5"/>
      <c r="G718" s="5"/>
      <c r="H718" s="7"/>
      <c r="I718" s="2"/>
      <c r="J718" s="2"/>
      <c r="K718" s="2"/>
      <c r="L718" s="2"/>
      <c r="M718" s="2"/>
      <c r="N718" s="2"/>
    </row>
    <row r="719" spans="1:14" s="6" customFormat="1">
      <c r="A719" s="2"/>
      <c r="B719" s="24"/>
      <c r="C719" s="4"/>
      <c r="D719" s="5"/>
      <c r="E719" s="5"/>
      <c r="F719" s="5"/>
      <c r="G719" s="5"/>
      <c r="H719" s="7"/>
      <c r="I719" s="2"/>
      <c r="J719" s="2"/>
      <c r="K719" s="2"/>
      <c r="L719" s="2"/>
      <c r="M719" s="2"/>
      <c r="N719" s="2"/>
    </row>
    <row r="720" spans="1:14" s="6" customFormat="1">
      <c r="A720" s="2"/>
      <c r="B720" s="24"/>
      <c r="C720" s="4"/>
      <c r="D720" s="5"/>
      <c r="E720" s="5"/>
      <c r="F720" s="5"/>
      <c r="G720" s="5"/>
      <c r="H720" s="7"/>
      <c r="I720" s="2"/>
      <c r="J720" s="2"/>
      <c r="K720" s="2"/>
      <c r="L720" s="2"/>
      <c r="M720" s="2"/>
      <c r="N720" s="2"/>
    </row>
    <row r="721" spans="1:14" s="6" customFormat="1">
      <c r="A721" s="2"/>
      <c r="B721" s="24"/>
      <c r="C721" s="4"/>
      <c r="D721" s="5"/>
      <c r="E721" s="5"/>
      <c r="F721" s="5"/>
      <c r="G721" s="5"/>
      <c r="H721" s="7"/>
      <c r="I721" s="2"/>
      <c r="J721" s="2"/>
      <c r="K721" s="2"/>
      <c r="L721" s="2"/>
      <c r="M721" s="2"/>
      <c r="N721" s="2"/>
    </row>
    <row r="722" spans="1:14" s="6" customFormat="1">
      <c r="A722" s="2"/>
      <c r="B722" s="24"/>
      <c r="C722" s="4"/>
      <c r="D722" s="5"/>
      <c r="E722" s="5"/>
      <c r="F722" s="5"/>
      <c r="G722" s="5"/>
      <c r="H722" s="7"/>
      <c r="I722" s="2"/>
      <c r="J722" s="2"/>
      <c r="K722" s="2"/>
      <c r="L722" s="2"/>
      <c r="M722" s="2"/>
      <c r="N722" s="2"/>
    </row>
    <row r="723" spans="1:14" s="6" customFormat="1">
      <c r="A723" s="2"/>
      <c r="B723" s="24"/>
      <c r="C723" s="4"/>
      <c r="D723" s="5"/>
      <c r="E723" s="5"/>
      <c r="F723" s="5"/>
      <c r="G723" s="5"/>
      <c r="H723" s="7"/>
      <c r="I723" s="2"/>
      <c r="J723" s="2"/>
      <c r="K723" s="2"/>
      <c r="L723" s="2"/>
      <c r="M723" s="2"/>
      <c r="N723" s="2"/>
    </row>
    <row r="724" spans="1:14" s="6" customFormat="1">
      <c r="A724" s="2"/>
      <c r="B724" s="24"/>
      <c r="C724" s="4"/>
      <c r="D724" s="5"/>
      <c r="E724" s="5"/>
      <c r="F724" s="5"/>
      <c r="G724" s="5"/>
      <c r="H724" s="7"/>
      <c r="I724" s="2"/>
      <c r="J724" s="2"/>
      <c r="K724" s="2"/>
      <c r="L724" s="2"/>
      <c r="M724" s="2"/>
      <c r="N724" s="2"/>
    </row>
    <row r="725" spans="1:14" s="6" customFormat="1">
      <c r="A725" s="2"/>
      <c r="B725" s="24"/>
      <c r="C725" s="4"/>
      <c r="D725" s="5"/>
      <c r="E725" s="5"/>
      <c r="F725" s="5"/>
      <c r="G725" s="5"/>
      <c r="H725" s="7"/>
      <c r="I725" s="2"/>
      <c r="J725" s="2"/>
      <c r="K725" s="2"/>
      <c r="L725" s="2"/>
      <c r="M725" s="2"/>
      <c r="N725" s="2"/>
    </row>
    <row r="726" spans="1:14" s="6" customFormat="1">
      <c r="A726" s="2"/>
      <c r="B726" s="24"/>
      <c r="C726" s="4"/>
      <c r="D726" s="5"/>
      <c r="E726" s="5"/>
      <c r="F726" s="5"/>
      <c r="G726" s="5"/>
      <c r="H726" s="7"/>
      <c r="I726" s="2"/>
      <c r="J726" s="2"/>
      <c r="K726" s="2"/>
      <c r="L726" s="2"/>
      <c r="M726" s="2"/>
      <c r="N726" s="2"/>
    </row>
    <row r="727" spans="1:14" s="6" customFormat="1">
      <c r="A727" s="2"/>
      <c r="B727" s="24"/>
      <c r="C727" s="4"/>
      <c r="D727" s="5"/>
      <c r="E727" s="5"/>
      <c r="F727" s="5"/>
      <c r="G727" s="5"/>
      <c r="H727" s="7"/>
      <c r="I727" s="2"/>
      <c r="J727" s="2"/>
      <c r="K727" s="2"/>
      <c r="L727" s="2"/>
      <c r="M727" s="2"/>
      <c r="N727" s="2"/>
    </row>
    <row r="728" spans="1:14" s="6" customFormat="1">
      <c r="A728" s="2"/>
      <c r="B728" s="24"/>
      <c r="C728" s="4"/>
      <c r="D728" s="5"/>
      <c r="E728" s="5"/>
      <c r="F728" s="5"/>
      <c r="G728" s="5"/>
      <c r="H728" s="7"/>
      <c r="I728" s="2"/>
      <c r="J728" s="2"/>
      <c r="K728" s="2"/>
      <c r="L728" s="2"/>
      <c r="M728" s="2"/>
      <c r="N728" s="2"/>
    </row>
    <row r="729" spans="1:14" s="6" customFormat="1">
      <c r="A729" s="2"/>
      <c r="B729" s="24"/>
      <c r="C729" s="4"/>
      <c r="D729" s="5"/>
      <c r="E729" s="5"/>
      <c r="F729" s="5"/>
      <c r="G729" s="5"/>
      <c r="H729" s="7"/>
      <c r="I729" s="2"/>
      <c r="J729" s="2"/>
      <c r="K729" s="2"/>
      <c r="L729" s="2"/>
      <c r="M729" s="2"/>
      <c r="N729" s="2"/>
    </row>
    <row r="730" spans="1:14" s="6" customFormat="1">
      <c r="A730" s="2"/>
      <c r="B730" s="24"/>
      <c r="C730" s="4"/>
      <c r="D730" s="5"/>
      <c r="E730" s="5"/>
      <c r="F730" s="5"/>
      <c r="G730" s="5"/>
      <c r="H730" s="7"/>
      <c r="I730" s="2"/>
      <c r="J730" s="2"/>
      <c r="K730" s="2"/>
      <c r="L730" s="2"/>
      <c r="M730" s="2"/>
      <c r="N730" s="2"/>
    </row>
    <row r="731" spans="1:14" s="6" customFormat="1">
      <c r="A731" s="2"/>
      <c r="B731" s="24"/>
      <c r="C731" s="4"/>
      <c r="D731" s="5"/>
      <c r="E731" s="5"/>
      <c r="F731" s="5"/>
      <c r="G731" s="5"/>
      <c r="H731" s="7"/>
      <c r="I731" s="2"/>
      <c r="J731" s="2"/>
      <c r="K731" s="2"/>
      <c r="L731" s="2"/>
      <c r="M731" s="2"/>
      <c r="N731" s="2"/>
    </row>
    <row r="732" spans="1:14" s="6" customFormat="1">
      <c r="A732" s="2"/>
      <c r="B732" s="24"/>
      <c r="C732" s="4"/>
      <c r="D732" s="5"/>
      <c r="E732" s="5"/>
      <c r="F732" s="5"/>
      <c r="G732" s="5"/>
      <c r="H732" s="7"/>
      <c r="I732" s="2"/>
      <c r="J732" s="2"/>
      <c r="K732" s="2"/>
      <c r="L732" s="2"/>
      <c r="M732" s="2"/>
      <c r="N732" s="2"/>
    </row>
    <row r="733" spans="1:14" s="6" customFormat="1">
      <c r="A733" s="2"/>
      <c r="B733" s="24"/>
      <c r="C733" s="4"/>
      <c r="D733" s="5"/>
      <c r="E733" s="5"/>
      <c r="F733" s="5"/>
      <c r="G733" s="5"/>
      <c r="H733" s="7"/>
      <c r="I733" s="2"/>
      <c r="J733" s="2"/>
      <c r="K733" s="2"/>
      <c r="L733" s="2"/>
      <c r="M733" s="2"/>
      <c r="N733" s="2"/>
    </row>
    <row r="734" spans="1:14" s="6" customFormat="1">
      <c r="A734" s="2"/>
      <c r="B734" s="24"/>
      <c r="C734" s="4"/>
      <c r="D734" s="5"/>
      <c r="E734" s="5"/>
      <c r="F734" s="5"/>
      <c r="G734" s="5"/>
      <c r="H734" s="7"/>
      <c r="I734" s="2"/>
      <c r="J734" s="2"/>
      <c r="K734" s="2"/>
      <c r="L734" s="2"/>
      <c r="M734" s="2"/>
      <c r="N734" s="2"/>
    </row>
    <row r="735" spans="1:14" s="6" customFormat="1">
      <c r="A735" s="2"/>
      <c r="B735" s="24"/>
      <c r="C735" s="4"/>
      <c r="D735" s="5"/>
      <c r="E735" s="5"/>
      <c r="F735" s="5"/>
      <c r="G735" s="5"/>
      <c r="H735" s="7"/>
      <c r="I735" s="2"/>
      <c r="J735" s="2"/>
      <c r="K735" s="2"/>
      <c r="L735" s="2"/>
      <c r="M735" s="2"/>
      <c r="N735" s="2"/>
    </row>
    <row r="736" spans="1:14" s="6" customFormat="1">
      <c r="A736" s="2"/>
      <c r="B736" s="24"/>
      <c r="C736" s="4"/>
      <c r="D736" s="5"/>
      <c r="E736" s="5"/>
      <c r="F736" s="5"/>
      <c r="G736" s="5"/>
      <c r="H736" s="7"/>
      <c r="I736" s="2"/>
      <c r="J736" s="2"/>
      <c r="K736" s="2"/>
      <c r="L736" s="2"/>
      <c r="M736" s="2"/>
      <c r="N736" s="2"/>
    </row>
    <row r="737" spans="1:14" s="6" customFormat="1">
      <c r="A737" s="2"/>
      <c r="B737" s="24"/>
      <c r="C737" s="4"/>
      <c r="D737" s="5"/>
      <c r="E737" s="5"/>
      <c r="F737" s="5"/>
      <c r="G737" s="5"/>
      <c r="H737" s="7"/>
      <c r="I737" s="2"/>
      <c r="J737" s="2"/>
      <c r="K737" s="2"/>
      <c r="L737" s="2"/>
      <c r="M737" s="2"/>
      <c r="N737" s="2"/>
    </row>
    <row r="738" spans="1:14" s="6" customFormat="1">
      <c r="A738" s="2"/>
      <c r="B738" s="24"/>
      <c r="C738" s="4"/>
      <c r="D738" s="5"/>
      <c r="E738" s="5"/>
      <c r="F738" s="5"/>
      <c r="G738" s="5"/>
      <c r="H738" s="7"/>
      <c r="I738" s="2"/>
      <c r="J738" s="2"/>
      <c r="K738" s="2"/>
      <c r="L738" s="2"/>
      <c r="M738" s="2"/>
      <c r="N738" s="2"/>
    </row>
    <row r="739" spans="1:14" s="6" customFormat="1">
      <c r="A739" s="2"/>
      <c r="B739" s="24"/>
      <c r="C739" s="4"/>
      <c r="D739" s="5"/>
      <c r="E739" s="5"/>
      <c r="F739" s="5"/>
      <c r="G739" s="5"/>
      <c r="H739" s="7"/>
      <c r="I739" s="2"/>
      <c r="J739" s="2"/>
      <c r="K739" s="2"/>
      <c r="L739" s="2"/>
      <c r="M739" s="2"/>
      <c r="N739" s="2"/>
    </row>
    <row r="740" spans="1:14" s="6" customFormat="1">
      <c r="A740" s="2"/>
      <c r="B740" s="24"/>
      <c r="C740" s="4"/>
      <c r="D740" s="5"/>
      <c r="E740" s="5"/>
      <c r="F740" s="5"/>
      <c r="G740" s="5"/>
      <c r="H740" s="7"/>
      <c r="I740" s="2"/>
      <c r="J740" s="2"/>
      <c r="K740" s="2"/>
      <c r="L740" s="2"/>
      <c r="M740" s="2"/>
      <c r="N740" s="2"/>
    </row>
    <row r="741" spans="1:14" s="6" customFormat="1">
      <c r="A741" s="2"/>
      <c r="B741" s="24"/>
      <c r="C741" s="4"/>
      <c r="D741" s="5"/>
      <c r="E741" s="5"/>
      <c r="F741" s="5"/>
      <c r="G741" s="5"/>
      <c r="H741" s="7"/>
      <c r="I741" s="2"/>
      <c r="J741" s="2"/>
      <c r="K741" s="2"/>
      <c r="L741" s="2"/>
      <c r="M741" s="2"/>
      <c r="N741" s="2"/>
    </row>
    <row r="742" spans="1:14" s="6" customFormat="1">
      <c r="A742" s="2"/>
      <c r="B742" s="24"/>
      <c r="C742" s="4"/>
      <c r="D742" s="5"/>
      <c r="E742" s="5"/>
      <c r="F742" s="5"/>
      <c r="G742" s="5"/>
      <c r="H742" s="7"/>
      <c r="I742" s="2"/>
      <c r="J742" s="2"/>
      <c r="K742" s="2"/>
      <c r="L742" s="2"/>
      <c r="M742" s="2"/>
      <c r="N742" s="2"/>
    </row>
    <row r="743" spans="1:14" s="6" customFormat="1">
      <c r="A743" s="2"/>
      <c r="B743" s="24"/>
      <c r="C743" s="4"/>
      <c r="D743" s="5"/>
      <c r="E743" s="5"/>
      <c r="F743" s="5"/>
      <c r="G743" s="5"/>
      <c r="H743" s="7"/>
      <c r="I743" s="2"/>
      <c r="J743" s="2"/>
      <c r="K743" s="2"/>
      <c r="L743" s="2"/>
      <c r="M743" s="2"/>
      <c r="N743" s="2"/>
    </row>
    <row r="744" spans="1:14" s="6" customFormat="1">
      <c r="A744" s="2"/>
      <c r="B744" s="24"/>
      <c r="C744" s="4"/>
      <c r="D744" s="5"/>
      <c r="E744" s="5"/>
      <c r="F744" s="5"/>
      <c r="G744" s="5"/>
      <c r="H744" s="7"/>
      <c r="I744" s="2"/>
      <c r="J744" s="2"/>
      <c r="K744" s="2"/>
      <c r="L744" s="2"/>
      <c r="M744" s="2"/>
      <c r="N744" s="2"/>
    </row>
    <row r="745" spans="1:14" s="6" customFormat="1">
      <c r="A745" s="2"/>
      <c r="B745" s="24"/>
      <c r="C745" s="4"/>
      <c r="D745" s="5"/>
      <c r="E745" s="5"/>
      <c r="F745" s="5"/>
      <c r="G745" s="5"/>
      <c r="H745" s="7"/>
      <c r="I745" s="2"/>
      <c r="J745" s="2"/>
      <c r="K745" s="2"/>
      <c r="L745" s="2"/>
      <c r="M745" s="2"/>
      <c r="N745" s="2"/>
    </row>
    <row r="746" spans="1:14" s="6" customFormat="1">
      <c r="A746" s="2"/>
      <c r="B746" s="24"/>
      <c r="C746" s="4"/>
      <c r="D746" s="5"/>
      <c r="E746" s="5"/>
      <c r="F746" s="5"/>
      <c r="G746" s="5"/>
      <c r="H746" s="7"/>
      <c r="I746" s="2"/>
      <c r="J746" s="2"/>
      <c r="K746" s="2"/>
      <c r="L746" s="2"/>
      <c r="M746" s="2"/>
      <c r="N746" s="2"/>
    </row>
    <row r="747" spans="1:14" s="6" customFormat="1">
      <c r="A747" s="2"/>
      <c r="B747" s="24"/>
      <c r="C747" s="4"/>
      <c r="D747" s="5"/>
      <c r="E747" s="5"/>
      <c r="F747" s="5"/>
      <c r="G747" s="5"/>
      <c r="H747" s="7"/>
      <c r="I747" s="2"/>
      <c r="J747" s="2"/>
      <c r="K747" s="2"/>
      <c r="L747" s="2"/>
      <c r="M747" s="2"/>
      <c r="N747" s="2"/>
    </row>
    <row r="748" spans="1:14" s="6" customFormat="1">
      <c r="A748" s="2"/>
      <c r="B748" s="24"/>
      <c r="C748" s="4"/>
      <c r="D748" s="5"/>
      <c r="E748" s="5"/>
      <c r="F748" s="5"/>
      <c r="G748" s="5"/>
      <c r="H748" s="7"/>
      <c r="I748" s="2"/>
      <c r="J748" s="2"/>
      <c r="K748" s="2"/>
      <c r="L748" s="2"/>
      <c r="M748" s="2"/>
      <c r="N748" s="2"/>
    </row>
    <row r="749" spans="1:14" s="6" customFormat="1">
      <c r="A749" s="2"/>
      <c r="B749" s="24"/>
      <c r="C749" s="4"/>
      <c r="D749" s="5"/>
      <c r="E749" s="5"/>
      <c r="F749" s="5"/>
      <c r="G749" s="5"/>
      <c r="H749" s="7"/>
      <c r="I749" s="2"/>
      <c r="J749" s="2"/>
      <c r="K749" s="2"/>
      <c r="L749" s="2"/>
      <c r="M749" s="2"/>
      <c r="N749" s="2"/>
    </row>
    <row r="750" spans="1:14" s="6" customFormat="1">
      <c r="A750" s="2"/>
      <c r="B750" s="24"/>
      <c r="C750" s="4"/>
      <c r="D750" s="5"/>
      <c r="E750" s="5"/>
      <c r="F750" s="5"/>
      <c r="G750" s="5"/>
      <c r="H750" s="7"/>
      <c r="I750" s="2"/>
      <c r="J750" s="2"/>
      <c r="K750" s="2"/>
      <c r="L750" s="2"/>
      <c r="M750" s="2"/>
      <c r="N750" s="2"/>
    </row>
    <row r="751" spans="1:14" s="6" customFormat="1">
      <c r="A751" s="2"/>
      <c r="B751" s="24"/>
      <c r="C751" s="4"/>
      <c r="D751" s="5"/>
      <c r="E751" s="5"/>
      <c r="F751" s="5"/>
      <c r="G751" s="5"/>
      <c r="H751" s="7"/>
      <c r="I751" s="2"/>
      <c r="J751" s="2"/>
      <c r="K751" s="2"/>
      <c r="L751" s="2"/>
      <c r="M751" s="2"/>
      <c r="N751" s="2"/>
    </row>
    <row r="752" spans="1:14" s="6" customFormat="1">
      <c r="A752" s="2"/>
      <c r="B752" s="24"/>
      <c r="C752" s="4"/>
      <c r="D752" s="5"/>
      <c r="E752" s="5"/>
      <c r="F752" s="5"/>
      <c r="G752" s="5"/>
      <c r="H752" s="7"/>
      <c r="I752" s="2"/>
      <c r="J752" s="2"/>
      <c r="K752" s="2"/>
      <c r="L752" s="2"/>
      <c r="M752" s="2"/>
      <c r="N752" s="2"/>
    </row>
    <row r="753" spans="1:14" s="6" customFormat="1">
      <c r="A753" s="2"/>
      <c r="B753" s="24"/>
      <c r="C753" s="4"/>
      <c r="D753" s="5"/>
      <c r="E753" s="5"/>
      <c r="F753" s="5"/>
      <c r="G753" s="5"/>
      <c r="H753" s="7"/>
      <c r="I753" s="2"/>
      <c r="J753" s="2"/>
      <c r="K753" s="2"/>
      <c r="L753" s="2"/>
      <c r="M753" s="2"/>
      <c r="N753" s="2"/>
    </row>
    <row r="754" spans="1:14" s="6" customFormat="1">
      <c r="A754" s="2"/>
      <c r="B754" s="24"/>
      <c r="C754" s="4"/>
      <c r="D754" s="5"/>
      <c r="E754" s="5"/>
      <c r="F754" s="5"/>
      <c r="G754" s="5"/>
      <c r="H754" s="7"/>
      <c r="I754" s="2"/>
      <c r="J754" s="2"/>
      <c r="K754" s="2"/>
      <c r="L754" s="2"/>
      <c r="M754" s="2"/>
      <c r="N754" s="2"/>
    </row>
    <row r="755" spans="1:14" s="6" customFormat="1">
      <c r="A755" s="2"/>
      <c r="B755" s="24"/>
      <c r="C755" s="4"/>
      <c r="D755" s="5"/>
      <c r="E755" s="5"/>
      <c r="F755" s="5"/>
      <c r="G755" s="5"/>
      <c r="H755" s="7"/>
      <c r="I755" s="2"/>
      <c r="J755" s="2"/>
      <c r="K755" s="2"/>
      <c r="L755" s="2"/>
      <c r="M755" s="2"/>
      <c r="N755" s="2"/>
    </row>
    <row r="756" spans="1:14" s="6" customFormat="1">
      <c r="A756" s="2"/>
      <c r="B756" s="24"/>
      <c r="C756" s="4"/>
      <c r="D756" s="5"/>
      <c r="E756" s="5"/>
      <c r="F756" s="5"/>
      <c r="G756" s="5"/>
      <c r="H756" s="7"/>
      <c r="I756" s="2"/>
      <c r="J756" s="2"/>
      <c r="K756" s="2"/>
      <c r="L756" s="2"/>
      <c r="M756" s="2"/>
      <c r="N756" s="2"/>
    </row>
    <row r="757" spans="1:14" s="6" customFormat="1">
      <c r="A757" s="2"/>
      <c r="B757" s="24"/>
      <c r="C757" s="4"/>
      <c r="D757" s="5"/>
      <c r="E757" s="5"/>
      <c r="F757" s="5"/>
      <c r="G757" s="5"/>
      <c r="H757" s="7"/>
      <c r="I757" s="2"/>
      <c r="J757" s="2"/>
      <c r="K757" s="2"/>
      <c r="L757" s="2"/>
      <c r="M757" s="2"/>
      <c r="N757" s="2"/>
    </row>
    <row r="758" spans="1:14" s="6" customFormat="1">
      <c r="A758" s="2"/>
      <c r="B758" s="24"/>
      <c r="C758" s="4"/>
      <c r="D758" s="5"/>
      <c r="E758" s="5"/>
      <c r="F758" s="5"/>
      <c r="G758" s="5"/>
      <c r="H758" s="7"/>
      <c r="I758" s="2"/>
      <c r="J758" s="2"/>
      <c r="K758" s="2"/>
      <c r="L758" s="2"/>
      <c r="M758" s="2"/>
      <c r="N758" s="2"/>
    </row>
    <row r="759" spans="1:14" s="6" customFormat="1">
      <c r="A759" s="2"/>
      <c r="B759" s="24"/>
      <c r="C759" s="4"/>
      <c r="D759" s="5"/>
      <c r="E759" s="5"/>
      <c r="F759" s="5"/>
      <c r="G759" s="5"/>
      <c r="H759" s="7"/>
      <c r="I759" s="2"/>
      <c r="J759" s="2"/>
      <c r="K759" s="2"/>
      <c r="L759" s="2"/>
      <c r="M759" s="2"/>
      <c r="N759" s="2"/>
    </row>
    <row r="760" spans="1:14" s="6" customFormat="1">
      <c r="A760" s="2"/>
      <c r="B760" s="24"/>
      <c r="C760" s="4"/>
      <c r="D760" s="5"/>
      <c r="E760" s="5"/>
      <c r="F760" s="5"/>
      <c r="G760" s="5"/>
      <c r="H760" s="7"/>
      <c r="I760" s="2"/>
      <c r="J760" s="2"/>
      <c r="K760" s="2"/>
      <c r="L760" s="2"/>
      <c r="M760" s="2"/>
      <c r="N760" s="2"/>
    </row>
    <row r="761" spans="1:14" s="6" customFormat="1">
      <c r="A761" s="2"/>
      <c r="B761" s="24"/>
      <c r="C761" s="4"/>
      <c r="D761" s="5"/>
      <c r="E761" s="5"/>
      <c r="F761" s="5"/>
      <c r="G761" s="5"/>
      <c r="H761" s="7"/>
      <c r="I761" s="2"/>
      <c r="J761" s="2"/>
      <c r="K761" s="2"/>
      <c r="L761" s="2"/>
      <c r="M761" s="2"/>
      <c r="N761" s="2"/>
    </row>
    <row r="762" spans="1:14" s="6" customFormat="1">
      <c r="A762" s="2"/>
      <c r="B762" s="24"/>
      <c r="C762" s="4"/>
      <c r="D762" s="5"/>
      <c r="E762" s="5"/>
      <c r="F762" s="5"/>
      <c r="G762" s="5"/>
      <c r="H762" s="7"/>
      <c r="I762" s="2"/>
      <c r="J762" s="2"/>
      <c r="K762" s="2"/>
      <c r="L762" s="2"/>
      <c r="M762" s="2"/>
      <c r="N762" s="2"/>
    </row>
    <row r="763" spans="1:14" s="6" customFormat="1">
      <c r="A763" s="2"/>
      <c r="B763" s="24"/>
      <c r="C763" s="4"/>
      <c r="D763" s="5"/>
      <c r="E763" s="5"/>
      <c r="F763" s="5"/>
      <c r="G763" s="5"/>
      <c r="H763" s="7"/>
      <c r="I763" s="2"/>
      <c r="J763" s="2"/>
      <c r="K763" s="2"/>
      <c r="L763" s="2"/>
      <c r="M763" s="2"/>
      <c r="N763" s="2"/>
    </row>
    <row r="764" spans="1:14" s="6" customFormat="1">
      <c r="A764" s="2"/>
      <c r="B764" s="24"/>
      <c r="C764" s="4"/>
      <c r="D764" s="5"/>
      <c r="E764" s="5"/>
      <c r="F764" s="5"/>
      <c r="G764" s="5"/>
      <c r="H764" s="7"/>
      <c r="I764" s="2"/>
      <c r="J764" s="2"/>
      <c r="K764" s="2"/>
      <c r="L764" s="2"/>
      <c r="M764" s="2"/>
      <c r="N764" s="2"/>
    </row>
    <row r="765" spans="1:14" s="6" customFormat="1">
      <c r="A765" s="2"/>
      <c r="B765" s="24"/>
      <c r="C765" s="4"/>
      <c r="D765" s="5"/>
      <c r="E765" s="5"/>
      <c r="F765" s="5"/>
      <c r="G765" s="5"/>
      <c r="H765" s="7"/>
      <c r="I765" s="2"/>
      <c r="J765" s="2"/>
      <c r="K765" s="2"/>
      <c r="L765" s="2"/>
      <c r="M765" s="2"/>
      <c r="N765" s="2"/>
    </row>
    <row r="766" spans="1:14" s="6" customFormat="1">
      <c r="A766" s="2"/>
      <c r="B766" s="24"/>
      <c r="C766" s="4"/>
      <c r="D766" s="5"/>
      <c r="E766" s="5"/>
      <c r="F766" s="5"/>
      <c r="G766" s="5"/>
      <c r="H766" s="7"/>
      <c r="I766" s="2"/>
      <c r="J766" s="2"/>
      <c r="K766" s="2"/>
      <c r="L766" s="2"/>
      <c r="M766" s="2"/>
      <c r="N766" s="2"/>
    </row>
    <row r="767" spans="1:14" s="6" customFormat="1">
      <c r="A767" s="2"/>
      <c r="B767" s="24"/>
      <c r="C767" s="4"/>
      <c r="D767" s="5"/>
      <c r="E767" s="5"/>
      <c r="F767" s="5"/>
      <c r="G767" s="5"/>
      <c r="H767" s="7"/>
      <c r="I767" s="2"/>
      <c r="J767" s="2"/>
      <c r="K767" s="2"/>
      <c r="L767" s="2"/>
      <c r="M767" s="2"/>
      <c r="N767" s="2"/>
    </row>
    <row r="768" spans="1:14" s="6" customFormat="1">
      <c r="A768" s="2"/>
      <c r="B768" s="24"/>
      <c r="C768" s="4"/>
      <c r="D768" s="5"/>
      <c r="E768" s="5"/>
      <c r="F768" s="5"/>
      <c r="G768" s="5"/>
      <c r="H768" s="7"/>
      <c r="I768" s="2"/>
      <c r="J768" s="2"/>
      <c r="K768" s="2"/>
      <c r="L768" s="2"/>
      <c r="M768" s="2"/>
      <c r="N768" s="2"/>
    </row>
    <row r="769" spans="1:14" s="6" customFormat="1">
      <c r="A769" s="2"/>
      <c r="B769" s="24"/>
      <c r="C769" s="4"/>
      <c r="D769" s="5"/>
      <c r="E769" s="5"/>
      <c r="F769" s="5"/>
      <c r="G769" s="5"/>
      <c r="H769" s="7"/>
      <c r="I769" s="2"/>
      <c r="J769" s="2"/>
      <c r="K769" s="2"/>
      <c r="L769" s="2"/>
      <c r="M769" s="2"/>
      <c r="N769" s="2"/>
    </row>
    <row r="770" spans="1:14" s="6" customFormat="1">
      <c r="A770" s="2"/>
      <c r="B770" s="24"/>
      <c r="C770" s="4"/>
      <c r="D770" s="5"/>
      <c r="E770" s="5"/>
      <c r="F770" s="5"/>
      <c r="G770" s="5"/>
      <c r="H770" s="7"/>
      <c r="I770" s="2"/>
      <c r="J770" s="2"/>
      <c r="K770" s="2"/>
      <c r="L770" s="2"/>
      <c r="M770" s="2"/>
      <c r="N770" s="2"/>
    </row>
    <row r="771" spans="1:14" s="6" customFormat="1">
      <c r="A771" s="2"/>
      <c r="B771" s="24"/>
      <c r="C771" s="4"/>
      <c r="D771" s="5"/>
      <c r="E771" s="5"/>
      <c r="F771" s="5"/>
      <c r="G771" s="5"/>
      <c r="H771" s="7"/>
      <c r="I771" s="2"/>
      <c r="J771" s="2"/>
      <c r="K771" s="2"/>
      <c r="L771" s="2"/>
      <c r="M771" s="2"/>
      <c r="N771" s="2"/>
    </row>
    <row r="772" spans="1:14" s="6" customFormat="1">
      <c r="A772" s="2"/>
      <c r="B772" s="24"/>
      <c r="C772" s="4"/>
      <c r="D772" s="5"/>
      <c r="E772" s="5"/>
      <c r="F772" s="5"/>
      <c r="G772" s="5"/>
      <c r="H772" s="7"/>
      <c r="I772" s="2"/>
      <c r="J772" s="2"/>
      <c r="K772" s="2"/>
      <c r="L772" s="2"/>
      <c r="M772" s="2"/>
      <c r="N772" s="2"/>
    </row>
    <row r="773" spans="1:14" s="6" customFormat="1">
      <c r="A773" s="2"/>
      <c r="B773" s="24"/>
      <c r="C773" s="4"/>
      <c r="D773" s="5"/>
      <c r="E773" s="5"/>
      <c r="F773" s="5"/>
      <c r="G773" s="5"/>
      <c r="H773" s="7"/>
      <c r="I773" s="2"/>
      <c r="J773" s="2"/>
      <c r="K773" s="2"/>
      <c r="L773" s="2"/>
      <c r="M773" s="2"/>
      <c r="N773" s="2"/>
    </row>
    <row r="774" spans="1:14" s="6" customFormat="1">
      <c r="A774" s="2"/>
      <c r="B774" s="24"/>
      <c r="C774" s="4"/>
      <c r="D774" s="5"/>
      <c r="E774" s="5"/>
      <c r="F774" s="5"/>
      <c r="G774" s="5"/>
      <c r="H774" s="7"/>
      <c r="I774" s="2"/>
      <c r="J774" s="2"/>
      <c r="K774" s="2"/>
      <c r="L774" s="2"/>
      <c r="M774" s="2"/>
      <c r="N774" s="2"/>
    </row>
    <row r="775" spans="1:14" s="6" customFormat="1">
      <c r="A775" s="2"/>
      <c r="B775" s="24"/>
      <c r="C775" s="4"/>
      <c r="D775" s="5"/>
      <c r="E775" s="5"/>
      <c r="F775" s="5"/>
      <c r="G775" s="5"/>
      <c r="H775" s="7"/>
      <c r="I775" s="2"/>
      <c r="J775" s="2"/>
      <c r="K775" s="2"/>
      <c r="L775" s="2"/>
      <c r="M775" s="2"/>
      <c r="N775" s="2"/>
    </row>
    <row r="776" spans="1:14" s="6" customFormat="1">
      <c r="A776" s="2"/>
      <c r="B776" s="24"/>
      <c r="C776" s="4"/>
      <c r="D776" s="5"/>
      <c r="E776" s="5"/>
      <c r="F776" s="5"/>
      <c r="G776" s="5"/>
      <c r="H776" s="7"/>
      <c r="I776" s="2"/>
      <c r="J776" s="2"/>
      <c r="K776" s="2"/>
      <c r="L776" s="2"/>
      <c r="M776" s="2"/>
      <c r="N776" s="2"/>
    </row>
    <row r="777" spans="1:14" s="6" customFormat="1">
      <c r="A777" s="2"/>
      <c r="B777" s="24"/>
      <c r="C777" s="4"/>
      <c r="D777" s="5"/>
      <c r="E777" s="5"/>
      <c r="F777" s="5"/>
      <c r="G777" s="5"/>
      <c r="H777" s="7"/>
      <c r="I777" s="2"/>
      <c r="J777" s="2"/>
      <c r="K777" s="2"/>
      <c r="L777" s="2"/>
      <c r="M777" s="2"/>
      <c r="N777" s="2"/>
    </row>
    <row r="778" spans="1:14" s="6" customFormat="1">
      <c r="A778" s="2"/>
      <c r="B778" s="24"/>
      <c r="C778" s="4"/>
      <c r="D778" s="5"/>
      <c r="E778" s="5"/>
      <c r="F778" s="5"/>
      <c r="G778" s="5"/>
      <c r="H778" s="7"/>
      <c r="I778" s="2"/>
      <c r="J778" s="2"/>
      <c r="K778" s="2"/>
      <c r="L778" s="2"/>
      <c r="M778" s="2"/>
      <c r="N778" s="2"/>
    </row>
    <row r="779" spans="1:14" s="6" customFormat="1">
      <c r="A779" s="2"/>
      <c r="B779" s="24"/>
      <c r="C779" s="4"/>
      <c r="D779" s="5"/>
      <c r="E779" s="5"/>
      <c r="F779" s="5"/>
      <c r="G779" s="5"/>
      <c r="H779" s="7"/>
      <c r="I779" s="2"/>
      <c r="J779" s="2"/>
      <c r="K779" s="2"/>
      <c r="L779" s="2"/>
      <c r="M779" s="2"/>
      <c r="N779" s="2"/>
    </row>
    <row r="780" spans="1:14" s="6" customFormat="1">
      <c r="A780" s="2"/>
      <c r="B780" s="24"/>
      <c r="C780" s="4"/>
      <c r="D780" s="5"/>
      <c r="E780" s="5"/>
      <c r="F780" s="5"/>
      <c r="G780" s="5"/>
      <c r="H780" s="7"/>
      <c r="I780" s="2"/>
      <c r="J780" s="2"/>
      <c r="K780" s="2"/>
      <c r="L780" s="2"/>
      <c r="M780" s="2"/>
      <c r="N780" s="2"/>
    </row>
    <row r="781" spans="1:14" s="6" customFormat="1">
      <c r="A781" s="2"/>
      <c r="B781" s="24"/>
      <c r="C781" s="4"/>
      <c r="D781" s="5"/>
      <c r="E781" s="5"/>
      <c r="F781" s="5"/>
      <c r="G781" s="5"/>
      <c r="H781" s="7"/>
      <c r="I781" s="2"/>
      <c r="J781" s="2"/>
      <c r="K781" s="2"/>
      <c r="L781" s="2"/>
      <c r="M781" s="2"/>
      <c r="N781" s="2"/>
    </row>
    <row r="782" spans="1:14" s="6" customFormat="1">
      <c r="A782" s="2"/>
      <c r="B782" s="24"/>
      <c r="C782" s="4"/>
      <c r="D782" s="5"/>
      <c r="E782" s="5"/>
      <c r="F782" s="5"/>
      <c r="G782" s="5"/>
      <c r="H782" s="7"/>
      <c r="I782" s="2"/>
      <c r="J782" s="2"/>
      <c r="K782" s="2"/>
      <c r="L782" s="2"/>
      <c r="M782" s="2"/>
      <c r="N782" s="2"/>
    </row>
    <row r="783" spans="1:14" s="6" customFormat="1">
      <c r="A783" s="2"/>
      <c r="B783" s="24"/>
      <c r="C783" s="4"/>
      <c r="D783" s="5"/>
      <c r="E783" s="5"/>
      <c r="F783" s="5"/>
      <c r="G783" s="5"/>
      <c r="H783" s="7"/>
      <c r="I783" s="2"/>
      <c r="J783" s="2"/>
      <c r="K783" s="2"/>
      <c r="L783" s="2"/>
      <c r="M783" s="2"/>
      <c r="N783" s="2"/>
    </row>
    <row r="784" spans="1:14" s="6" customFormat="1">
      <c r="A784" s="2"/>
      <c r="B784" s="24"/>
      <c r="C784" s="4"/>
      <c r="D784" s="5"/>
      <c r="E784" s="5"/>
      <c r="F784" s="5"/>
      <c r="G784" s="5"/>
      <c r="H784" s="7"/>
      <c r="I784" s="2"/>
      <c r="J784" s="2"/>
      <c r="K784" s="2"/>
      <c r="L784" s="2"/>
      <c r="M784" s="2"/>
      <c r="N784" s="2"/>
    </row>
    <row r="785" spans="1:14" s="6" customFormat="1">
      <c r="A785" s="2"/>
      <c r="B785" s="24"/>
      <c r="C785" s="4"/>
      <c r="D785" s="5"/>
      <c r="E785" s="5"/>
      <c r="F785" s="5"/>
      <c r="G785" s="5"/>
      <c r="H785" s="7"/>
      <c r="I785" s="2"/>
      <c r="J785" s="2"/>
      <c r="K785" s="2"/>
      <c r="L785" s="2"/>
      <c r="M785" s="2"/>
      <c r="N785" s="2"/>
    </row>
    <row r="786" spans="1:14" s="6" customFormat="1">
      <c r="A786" s="2"/>
      <c r="B786" s="24"/>
      <c r="C786" s="4"/>
      <c r="D786" s="5"/>
      <c r="E786" s="5"/>
      <c r="F786" s="5"/>
      <c r="G786" s="5"/>
      <c r="H786" s="7"/>
      <c r="I786" s="2"/>
      <c r="J786" s="2"/>
      <c r="K786" s="2"/>
      <c r="L786" s="2"/>
      <c r="M786" s="2"/>
      <c r="N786" s="2"/>
    </row>
    <row r="787" spans="1:14" s="6" customFormat="1">
      <c r="A787" s="2"/>
      <c r="B787" s="24"/>
      <c r="C787" s="4"/>
      <c r="D787" s="5"/>
      <c r="E787" s="5"/>
      <c r="F787" s="5"/>
      <c r="G787" s="5"/>
      <c r="H787" s="7"/>
      <c r="I787" s="2"/>
      <c r="J787" s="2"/>
      <c r="K787" s="2"/>
      <c r="L787" s="2"/>
      <c r="M787" s="2"/>
      <c r="N787" s="2"/>
    </row>
    <row r="788" spans="1:14" s="6" customFormat="1">
      <c r="A788" s="2"/>
      <c r="B788" s="24"/>
      <c r="C788" s="4"/>
      <c r="D788" s="5"/>
      <c r="E788" s="5"/>
      <c r="F788" s="5"/>
      <c r="G788" s="5"/>
      <c r="H788" s="7"/>
      <c r="I788" s="2"/>
      <c r="J788" s="2"/>
      <c r="K788" s="2"/>
      <c r="L788" s="2"/>
      <c r="M788" s="2"/>
      <c r="N788" s="2"/>
    </row>
    <row r="789" spans="1:14" s="6" customFormat="1">
      <c r="A789" s="2"/>
      <c r="B789" s="24"/>
      <c r="C789" s="4"/>
      <c r="D789" s="5"/>
      <c r="E789" s="5"/>
      <c r="F789" s="5"/>
      <c r="G789" s="5"/>
      <c r="H789" s="7"/>
      <c r="I789" s="2"/>
      <c r="J789" s="2"/>
      <c r="K789" s="2"/>
      <c r="L789" s="2"/>
      <c r="M789" s="2"/>
      <c r="N789" s="2"/>
    </row>
    <row r="790" spans="1:14" s="6" customFormat="1">
      <c r="A790" s="2"/>
      <c r="B790" s="24"/>
      <c r="C790" s="4"/>
      <c r="D790" s="5"/>
      <c r="E790" s="5"/>
      <c r="F790" s="5"/>
      <c r="G790" s="5"/>
      <c r="H790" s="7"/>
      <c r="I790" s="2"/>
      <c r="J790" s="2"/>
      <c r="K790" s="2"/>
      <c r="L790" s="2"/>
      <c r="M790" s="2"/>
      <c r="N790" s="2"/>
    </row>
    <row r="791" spans="1:14" s="6" customFormat="1">
      <c r="A791" s="2"/>
      <c r="B791" s="24"/>
      <c r="C791" s="4"/>
      <c r="D791" s="5"/>
      <c r="E791" s="5"/>
      <c r="F791" s="5"/>
      <c r="G791" s="5"/>
      <c r="H791" s="7"/>
      <c r="I791" s="2"/>
      <c r="J791" s="2"/>
      <c r="K791" s="2"/>
      <c r="L791" s="2"/>
      <c r="M791" s="2"/>
      <c r="N791" s="2"/>
    </row>
    <row r="792" spans="1:14" s="6" customFormat="1">
      <c r="A792" s="2"/>
      <c r="B792" s="24"/>
      <c r="C792" s="4"/>
      <c r="D792" s="5"/>
      <c r="E792" s="5"/>
      <c r="F792" s="5"/>
      <c r="G792" s="5"/>
      <c r="H792" s="7"/>
      <c r="I792" s="2"/>
      <c r="J792" s="2"/>
      <c r="K792" s="2"/>
      <c r="L792" s="2"/>
      <c r="M792" s="2"/>
      <c r="N792" s="2"/>
    </row>
    <row r="793" spans="1:14" s="6" customFormat="1">
      <c r="A793" s="2"/>
      <c r="B793" s="24"/>
      <c r="C793" s="4"/>
      <c r="D793" s="5"/>
      <c r="E793" s="5"/>
      <c r="F793" s="5"/>
      <c r="G793" s="5"/>
      <c r="H793" s="7"/>
      <c r="I793" s="2"/>
      <c r="J793" s="2"/>
      <c r="K793" s="2"/>
      <c r="L793" s="2"/>
      <c r="M793" s="2"/>
      <c r="N793" s="2"/>
    </row>
    <row r="794" spans="1:14" s="6" customFormat="1">
      <c r="A794" s="2"/>
      <c r="B794" s="24"/>
      <c r="C794" s="4"/>
      <c r="D794" s="5"/>
      <c r="E794" s="5"/>
      <c r="F794" s="5"/>
      <c r="G794" s="5"/>
      <c r="H794" s="7"/>
      <c r="I794" s="2"/>
      <c r="J794" s="2"/>
      <c r="K794" s="2"/>
      <c r="L794" s="2"/>
      <c r="M794" s="2"/>
      <c r="N794" s="2"/>
    </row>
    <row r="795" spans="1:14" s="6" customFormat="1">
      <c r="A795" s="2"/>
      <c r="B795" s="24"/>
      <c r="C795" s="4"/>
      <c r="D795" s="5"/>
      <c r="E795" s="5"/>
      <c r="F795" s="5"/>
      <c r="G795" s="5"/>
      <c r="H795" s="7"/>
      <c r="I795" s="2"/>
      <c r="J795" s="2"/>
      <c r="K795" s="2"/>
      <c r="L795" s="2"/>
      <c r="M795" s="2"/>
      <c r="N795" s="2"/>
    </row>
    <row r="796" spans="1:14" s="6" customFormat="1">
      <c r="A796" s="2"/>
      <c r="B796" s="24"/>
      <c r="C796" s="4"/>
      <c r="D796" s="5"/>
      <c r="E796" s="5"/>
      <c r="F796" s="5"/>
      <c r="G796" s="5"/>
      <c r="H796" s="7"/>
      <c r="I796" s="2"/>
      <c r="J796" s="2"/>
      <c r="K796" s="2"/>
      <c r="L796" s="2"/>
      <c r="M796" s="2"/>
      <c r="N796" s="2"/>
    </row>
    <row r="797" spans="1:14" s="6" customFormat="1">
      <c r="A797" s="2"/>
      <c r="B797" s="24"/>
      <c r="C797" s="4"/>
      <c r="D797" s="5"/>
      <c r="E797" s="5"/>
      <c r="F797" s="5"/>
      <c r="G797" s="5"/>
      <c r="H797" s="7"/>
      <c r="I797" s="2"/>
      <c r="J797" s="2"/>
      <c r="K797" s="2"/>
      <c r="L797" s="2"/>
      <c r="M797" s="2"/>
      <c r="N797" s="2"/>
    </row>
    <row r="798" spans="1:14" s="6" customFormat="1">
      <c r="A798" s="2"/>
      <c r="B798" s="24"/>
      <c r="C798" s="4"/>
      <c r="D798" s="5"/>
      <c r="E798" s="5"/>
      <c r="F798" s="5"/>
      <c r="G798" s="5"/>
      <c r="H798" s="7"/>
      <c r="I798" s="2"/>
      <c r="J798" s="2"/>
      <c r="K798" s="2"/>
      <c r="L798" s="2"/>
      <c r="M798" s="2"/>
      <c r="N798" s="2"/>
    </row>
    <row r="799" spans="1:14" s="6" customFormat="1">
      <c r="A799" s="2"/>
      <c r="B799" s="24"/>
      <c r="C799" s="4"/>
      <c r="D799" s="5"/>
      <c r="E799" s="5"/>
      <c r="F799" s="5"/>
      <c r="G799" s="5"/>
      <c r="H799" s="7"/>
      <c r="I799" s="2"/>
      <c r="J799" s="2"/>
      <c r="K799" s="2"/>
      <c r="L799" s="2"/>
      <c r="M799" s="2"/>
      <c r="N799" s="2"/>
    </row>
    <row r="800" spans="1:14" s="6" customFormat="1">
      <c r="A800" s="2"/>
      <c r="B800" s="24"/>
      <c r="C800" s="4"/>
      <c r="D800" s="5"/>
      <c r="E800" s="5"/>
      <c r="F800" s="5"/>
      <c r="G800" s="5"/>
      <c r="H800" s="7"/>
      <c r="I800" s="2"/>
      <c r="J800" s="2"/>
      <c r="K800" s="2"/>
      <c r="L800" s="2"/>
      <c r="M800" s="2"/>
      <c r="N800" s="2"/>
    </row>
    <row r="801" spans="1:14" s="6" customFormat="1">
      <c r="A801" s="2"/>
      <c r="B801" s="24"/>
      <c r="C801" s="4"/>
      <c r="D801" s="5"/>
      <c r="E801" s="5"/>
      <c r="F801" s="5"/>
      <c r="G801" s="5"/>
      <c r="H801" s="7"/>
      <c r="I801" s="2"/>
      <c r="J801" s="2"/>
      <c r="K801" s="2"/>
      <c r="L801" s="2"/>
      <c r="M801" s="2"/>
      <c r="N801" s="2"/>
    </row>
    <row r="802" spans="1:14" s="6" customFormat="1">
      <c r="A802" s="2"/>
      <c r="B802" s="24"/>
      <c r="C802" s="4"/>
      <c r="D802" s="5"/>
      <c r="E802" s="5"/>
      <c r="F802" s="5"/>
      <c r="G802" s="5"/>
      <c r="H802" s="7"/>
      <c r="I802" s="2"/>
      <c r="J802" s="2"/>
      <c r="K802" s="2"/>
      <c r="L802" s="2"/>
      <c r="M802" s="2"/>
      <c r="N802" s="2"/>
    </row>
    <row r="803" spans="1:14" s="6" customFormat="1">
      <c r="A803" s="2"/>
      <c r="B803" s="24"/>
      <c r="C803" s="4"/>
      <c r="D803" s="5"/>
      <c r="E803" s="5"/>
      <c r="F803" s="5"/>
      <c r="G803" s="5"/>
      <c r="H803" s="7"/>
      <c r="I803" s="2"/>
      <c r="J803" s="2"/>
      <c r="K803" s="2"/>
      <c r="L803" s="2"/>
      <c r="M803" s="2"/>
      <c r="N803" s="2"/>
    </row>
    <row r="804" spans="1:14" s="6" customFormat="1">
      <c r="A804" s="2"/>
      <c r="B804" s="24"/>
      <c r="C804" s="4"/>
      <c r="D804" s="5"/>
      <c r="E804" s="5"/>
      <c r="F804" s="5"/>
      <c r="G804" s="5"/>
      <c r="H804" s="7"/>
      <c r="I804" s="2"/>
      <c r="J804" s="2"/>
      <c r="K804" s="2"/>
      <c r="L804" s="2"/>
      <c r="M804" s="2"/>
      <c r="N804" s="2"/>
    </row>
    <row r="805" spans="1:14" s="6" customFormat="1">
      <c r="A805" s="2"/>
      <c r="B805" s="24"/>
      <c r="C805" s="4"/>
      <c r="D805" s="5"/>
      <c r="E805" s="5"/>
      <c r="F805" s="5"/>
      <c r="G805" s="5"/>
      <c r="H805" s="7"/>
      <c r="I805" s="2"/>
      <c r="J805" s="2"/>
      <c r="K805" s="2"/>
      <c r="L805" s="2"/>
      <c r="M805" s="2"/>
      <c r="N805" s="2"/>
    </row>
    <row r="806" spans="1:14" s="6" customFormat="1">
      <c r="A806" s="2"/>
      <c r="B806" s="24"/>
      <c r="C806" s="4"/>
      <c r="D806" s="5"/>
      <c r="E806" s="5"/>
      <c r="F806" s="5"/>
      <c r="G806" s="5"/>
      <c r="H806" s="7"/>
      <c r="I806" s="2"/>
      <c r="J806" s="2"/>
      <c r="K806" s="2"/>
      <c r="L806" s="2"/>
      <c r="M806" s="2"/>
      <c r="N806" s="2"/>
    </row>
    <row r="807" spans="1:14" s="6" customFormat="1">
      <c r="A807" s="2"/>
      <c r="B807" s="24"/>
      <c r="C807" s="4"/>
      <c r="D807" s="5"/>
      <c r="E807" s="5"/>
      <c r="F807" s="5"/>
      <c r="G807" s="5"/>
      <c r="H807" s="7"/>
      <c r="I807" s="2"/>
      <c r="J807" s="2"/>
      <c r="K807" s="2"/>
      <c r="L807" s="2"/>
      <c r="M807" s="2"/>
      <c r="N807" s="2"/>
    </row>
    <row r="808" spans="1:14" s="6" customFormat="1">
      <c r="A808" s="2"/>
      <c r="B808" s="24"/>
      <c r="C808" s="4"/>
      <c r="D808" s="5"/>
      <c r="E808" s="5"/>
      <c r="F808" s="5"/>
      <c r="G808" s="5"/>
      <c r="H808" s="7"/>
      <c r="I808" s="2"/>
      <c r="J808" s="2"/>
      <c r="K808" s="2"/>
      <c r="L808" s="2"/>
      <c r="M808" s="2"/>
      <c r="N808" s="2"/>
    </row>
    <row r="809" spans="1:14" s="6" customFormat="1">
      <c r="A809" s="2"/>
      <c r="B809" s="24"/>
      <c r="C809" s="4"/>
      <c r="D809" s="5"/>
      <c r="E809" s="5"/>
      <c r="F809" s="5"/>
      <c r="G809" s="5"/>
      <c r="H809" s="7"/>
      <c r="I809" s="2"/>
      <c r="J809" s="2"/>
      <c r="K809" s="2"/>
      <c r="L809" s="2"/>
      <c r="M809" s="2"/>
      <c r="N809" s="2"/>
    </row>
    <row r="810" spans="1:14" s="6" customFormat="1">
      <c r="A810" s="2"/>
      <c r="B810" s="24"/>
      <c r="C810" s="4"/>
      <c r="D810" s="5"/>
      <c r="E810" s="5"/>
      <c r="F810" s="5"/>
      <c r="G810" s="5"/>
      <c r="H810" s="7"/>
      <c r="I810" s="2"/>
      <c r="J810" s="2"/>
      <c r="K810" s="2"/>
      <c r="L810" s="2"/>
      <c r="M810" s="2"/>
      <c r="N810" s="2"/>
    </row>
    <row r="811" spans="1:14" s="6" customFormat="1">
      <c r="A811" s="2"/>
      <c r="B811" s="24"/>
      <c r="C811" s="4"/>
      <c r="D811" s="5"/>
      <c r="E811" s="5"/>
      <c r="F811" s="5"/>
      <c r="G811" s="5"/>
      <c r="H811" s="7"/>
      <c r="I811" s="2"/>
      <c r="J811" s="2"/>
      <c r="K811" s="2"/>
      <c r="L811" s="2"/>
      <c r="M811" s="2"/>
      <c r="N811" s="2"/>
    </row>
    <row r="812" spans="1:14" s="6" customFormat="1">
      <c r="A812" s="2"/>
      <c r="B812" s="24"/>
      <c r="C812" s="4"/>
      <c r="D812" s="5"/>
      <c r="E812" s="5"/>
      <c r="F812" s="5"/>
      <c r="G812" s="5"/>
      <c r="H812" s="7"/>
      <c r="I812" s="2"/>
      <c r="J812" s="2"/>
      <c r="K812" s="2"/>
      <c r="L812" s="2"/>
      <c r="M812" s="2"/>
      <c r="N812" s="2"/>
    </row>
    <row r="813" spans="1:14" s="6" customFormat="1">
      <c r="A813" s="2"/>
      <c r="B813" s="24"/>
      <c r="C813" s="4"/>
      <c r="D813" s="5"/>
      <c r="E813" s="5"/>
      <c r="F813" s="5"/>
      <c r="G813" s="5"/>
      <c r="H813" s="7"/>
      <c r="I813" s="2"/>
      <c r="J813" s="2"/>
      <c r="K813" s="2"/>
      <c r="L813" s="2"/>
      <c r="M813" s="2"/>
      <c r="N813" s="2"/>
    </row>
    <row r="814" spans="1:14" s="6" customFormat="1">
      <c r="A814" s="2"/>
      <c r="B814" s="24"/>
      <c r="C814" s="4"/>
      <c r="D814" s="5"/>
      <c r="E814" s="5"/>
      <c r="F814" s="5"/>
      <c r="G814" s="5"/>
      <c r="H814" s="7"/>
      <c r="I814" s="2"/>
      <c r="J814" s="2"/>
      <c r="K814" s="2"/>
      <c r="L814" s="2"/>
      <c r="M814" s="2"/>
      <c r="N814" s="2"/>
    </row>
    <row r="815" spans="1:14" s="6" customFormat="1">
      <c r="A815" s="2"/>
      <c r="B815" s="24"/>
      <c r="C815" s="4"/>
      <c r="D815" s="5"/>
      <c r="E815" s="5"/>
      <c r="F815" s="5"/>
      <c r="G815" s="5"/>
      <c r="H815" s="7"/>
      <c r="I815" s="2"/>
      <c r="J815" s="2"/>
      <c r="K815" s="2"/>
      <c r="L815" s="2"/>
      <c r="M815" s="2"/>
      <c r="N815" s="2"/>
    </row>
    <row r="816" spans="1:14" s="6" customFormat="1">
      <c r="A816" s="2"/>
      <c r="B816" s="24"/>
      <c r="C816" s="4"/>
      <c r="D816" s="5"/>
      <c r="E816" s="5"/>
      <c r="F816" s="5"/>
      <c r="G816" s="5"/>
      <c r="H816" s="7"/>
      <c r="I816" s="2"/>
      <c r="J816" s="2"/>
      <c r="K816" s="2"/>
      <c r="L816" s="2"/>
      <c r="M816" s="2"/>
      <c r="N816" s="2"/>
    </row>
    <row r="817" spans="1:14" s="6" customFormat="1">
      <c r="A817" s="2"/>
      <c r="B817" s="24"/>
      <c r="C817" s="4"/>
      <c r="D817" s="5"/>
      <c r="E817" s="5"/>
      <c r="F817" s="5"/>
      <c r="G817" s="5"/>
      <c r="H817" s="7"/>
      <c r="I817" s="2"/>
      <c r="J817" s="2"/>
      <c r="K817" s="2"/>
      <c r="L817" s="2"/>
      <c r="M817" s="2"/>
      <c r="N817" s="2"/>
    </row>
    <row r="818" spans="1:14" s="6" customFormat="1">
      <c r="A818" s="2"/>
      <c r="B818" s="24"/>
      <c r="C818" s="4"/>
      <c r="D818" s="5"/>
      <c r="E818" s="5"/>
      <c r="F818" s="5"/>
      <c r="G818" s="5"/>
      <c r="H818" s="7"/>
      <c r="I818" s="2"/>
      <c r="J818" s="2"/>
      <c r="K818" s="2"/>
      <c r="L818" s="2"/>
      <c r="M818" s="2"/>
      <c r="N818" s="2"/>
    </row>
    <row r="819" spans="1:14" s="6" customFormat="1">
      <c r="A819" s="2"/>
      <c r="B819" s="24"/>
      <c r="C819" s="4"/>
      <c r="D819" s="5"/>
      <c r="E819" s="5"/>
      <c r="F819" s="5"/>
      <c r="G819" s="5"/>
      <c r="H819" s="7"/>
      <c r="I819" s="2"/>
      <c r="J819" s="2"/>
      <c r="K819" s="2"/>
      <c r="L819" s="2"/>
      <c r="M819" s="2"/>
      <c r="N819" s="2"/>
    </row>
    <row r="820" spans="1:14" s="6" customFormat="1">
      <c r="A820" s="2"/>
      <c r="B820" s="24"/>
      <c r="C820" s="4"/>
      <c r="D820" s="5"/>
      <c r="E820" s="5"/>
      <c r="F820" s="5"/>
      <c r="G820" s="5"/>
      <c r="H820" s="7"/>
      <c r="I820" s="2"/>
      <c r="J820" s="2"/>
      <c r="K820" s="2"/>
      <c r="L820" s="2"/>
      <c r="M820" s="2"/>
      <c r="N820" s="2"/>
    </row>
    <row r="821" spans="1:14" s="6" customFormat="1">
      <c r="A821" s="2"/>
      <c r="B821" s="24"/>
      <c r="C821" s="4"/>
      <c r="D821" s="5"/>
      <c r="E821" s="5"/>
      <c r="F821" s="5"/>
      <c r="G821" s="5"/>
      <c r="H821" s="7"/>
      <c r="I821" s="2"/>
      <c r="J821" s="2"/>
      <c r="K821" s="2"/>
      <c r="L821" s="2"/>
      <c r="M821" s="2"/>
      <c r="N821" s="2"/>
    </row>
    <row r="822" spans="1:14" s="6" customFormat="1">
      <c r="A822" s="2"/>
      <c r="B822" s="24"/>
      <c r="C822" s="4"/>
      <c r="D822" s="5"/>
      <c r="E822" s="5"/>
      <c r="F822" s="5"/>
      <c r="G822" s="5"/>
      <c r="H822" s="7"/>
      <c r="I822" s="2"/>
      <c r="J822" s="2"/>
      <c r="K822" s="2"/>
      <c r="L822" s="2"/>
      <c r="M822" s="2"/>
      <c r="N822" s="2"/>
    </row>
    <row r="823" spans="1:14" s="6" customFormat="1">
      <c r="A823" s="2"/>
      <c r="B823" s="24"/>
      <c r="C823" s="4"/>
      <c r="D823" s="5"/>
      <c r="E823" s="5"/>
      <c r="F823" s="5"/>
      <c r="G823" s="5"/>
      <c r="H823" s="7"/>
      <c r="I823" s="2"/>
      <c r="J823" s="2"/>
      <c r="K823" s="2"/>
      <c r="L823" s="2"/>
      <c r="M823" s="2"/>
      <c r="N823" s="2"/>
    </row>
    <row r="824" spans="1:14" s="6" customFormat="1">
      <c r="A824" s="2"/>
      <c r="B824" s="24"/>
      <c r="C824" s="4"/>
      <c r="D824" s="5"/>
      <c r="E824" s="5"/>
      <c r="F824" s="5"/>
      <c r="G824" s="5"/>
      <c r="H824" s="7"/>
      <c r="I824" s="2"/>
      <c r="J824" s="2"/>
      <c r="K824" s="2"/>
      <c r="L824" s="2"/>
      <c r="M824" s="2"/>
      <c r="N824" s="2"/>
    </row>
    <row r="825" spans="1:14" s="6" customFormat="1">
      <c r="A825" s="2"/>
      <c r="B825" s="24"/>
      <c r="C825" s="4"/>
      <c r="D825" s="5"/>
      <c r="E825" s="5"/>
      <c r="F825" s="5"/>
      <c r="G825" s="5"/>
      <c r="H825" s="7"/>
      <c r="I825" s="2"/>
      <c r="J825" s="2"/>
      <c r="K825" s="2"/>
      <c r="L825" s="2"/>
      <c r="M825" s="2"/>
      <c r="N825" s="2"/>
    </row>
    <row r="826" spans="1:14" s="6" customFormat="1">
      <c r="A826" s="2"/>
      <c r="B826" s="24"/>
      <c r="C826" s="4"/>
      <c r="D826" s="5"/>
      <c r="E826" s="5"/>
      <c r="F826" s="5"/>
      <c r="G826" s="5"/>
      <c r="H826" s="7"/>
      <c r="I826" s="2"/>
      <c r="J826" s="2"/>
      <c r="K826" s="2"/>
      <c r="L826" s="2"/>
      <c r="M826" s="2"/>
      <c r="N826" s="2"/>
    </row>
    <row r="827" spans="1:14" s="6" customFormat="1">
      <c r="A827" s="2"/>
      <c r="B827" s="24"/>
      <c r="C827" s="4"/>
      <c r="D827" s="5"/>
      <c r="E827" s="5"/>
      <c r="F827" s="5"/>
      <c r="G827" s="5"/>
      <c r="H827" s="7"/>
      <c r="I827" s="2"/>
      <c r="J827" s="2"/>
      <c r="K827" s="2"/>
      <c r="L827" s="2"/>
      <c r="M827" s="2"/>
      <c r="N827" s="2"/>
    </row>
    <row r="828" spans="1:14" s="6" customFormat="1">
      <c r="A828" s="2"/>
      <c r="B828" s="24"/>
      <c r="C828" s="4"/>
      <c r="D828" s="5"/>
      <c r="E828" s="5"/>
      <c r="F828" s="5"/>
      <c r="G828" s="5"/>
      <c r="H828" s="7"/>
      <c r="I828" s="2"/>
      <c r="J828" s="2"/>
      <c r="K828" s="2"/>
      <c r="L828" s="2"/>
      <c r="M828" s="2"/>
      <c r="N828" s="2"/>
    </row>
    <row r="829" spans="1:14" s="6" customFormat="1">
      <c r="A829" s="2"/>
      <c r="B829" s="24"/>
      <c r="C829" s="4"/>
      <c r="D829" s="5"/>
      <c r="E829" s="5"/>
      <c r="F829" s="5"/>
      <c r="G829" s="5"/>
      <c r="H829" s="7"/>
      <c r="I829" s="2"/>
      <c r="J829" s="2"/>
      <c r="K829" s="2"/>
      <c r="L829" s="2"/>
      <c r="M829" s="2"/>
      <c r="N829" s="2"/>
    </row>
    <row r="830" spans="1:14" s="6" customFormat="1">
      <c r="A830" s="2"/>
      <c r="B830" s="24"/>
      <c r="C830" s="4"/>
      <c r="D830" s="5"/>
      <c r="E830" s="5"/>
      <c r="F830" s="5"/>
      <c r="G830" s="5"/>
      <c r="H830" s="7"/>
      <c r="I830" s="2"/>
      <c r="J830" s="2"/>
      <c r="K830" s="2"/>
      <c r="L830" s="2"/>
      <c r="M830" s="2"/>
      <c r="N830" s="2"/>
    </row>
    <row r="831" spans="1:14" s="6" customFormat="1">
      <c r="A831" s="2"/>
      <c r="B831" s="24"/>
      <c r="C831" s="4"/>
      <c r="D831" s="5"/>
      <c r="E831" s="5"/>
      <c r="F831" s="5"/>
      <c r="G831" s="5"/>
      <c r="H831" s="7"/>
      <c r="I831" s="2"/>
      <c r="J831" s="2"/>
      <c r="K831" s="2"/>
      <c r="L831" s="2"/>
      <c r="M831" s="2"/>
      <c r="N831" s="2"/>
    </row>
    <row r="832" spans="1:14" s="6" customFormat="1">
      <c r="A832" s="2"/>
      <c r="B832" s="24"/>
      <c r="C832" s="4"/>
      <c r="D832" s="5"/>
      <c r="E832" s="5"/>
      <c r="F832" s="5"/>
      <c r="G832" s="5"/>
      <c r="H832" s="7"/>
      <c r="I832" s="2"/>
      <c r="J832" s="2"/>
      <c r="K832" s="2"/>
      <c r="L832" s="2"/>
      <c r="M832" s="2"/>
      <c r="N832" s="2"/>
    </row>
    <row r="833" spans="1:14" s="6" customFormat="1">
      <c r="A833" s="2"/>
      <c r="B833" s="24"/>
      <c r="C833" s="4"/>
      <c r="D833" s="5"/>
      <c r="E833" s="5"/>
      <c r="F833" s="5"/>
      <c r="G833" s="5"/>
      <c r="H833" s="7"/>
      <c r="I833" s="2"/>
      <c r="J833" s="2"/>
      <c r="K833" s="2"/>
      <c r="L833" s="2"/>
      <c r="M833" s="2"/>
      <c r="N833" s="2"/>
    </row>
    <row r="834" spans="1:14" s="6" customFormat="1">
      <c r="A834" s="2"/>
      <c r="B834" s="24"/>
      <c r="C834" s="4"/>
      <c r="D834" s="5"/>
      <c r="E834" s="5"/>
      <c r="F834" s="5"/>
      <c r="G834" s="5"/>
      <c r="H834" s="7"/>
      <c r="I834" s="2"/>
      <c r="J834" s="2"/>
      <c r="K834" s="2"/>
      <c r="L834" s="2"/>
      <c r="M834" s="2"/>
      <c r="N834" s="2"/>
    </row>
    <row r="835" spans="1:14" s="6" customFormat="1">
      <c r="A835" s="2"/>
      <c r="B835" s="24"/>
      <c r="C835" s="4"/>
      <c r="D835" s="5"/>
      <c r="E835" s="5"/>
      <c r="F835" s="5"/>
      <c r="G835" s="5"/>
      <c r="H835" s="7"/>
      <c r="I835" s="2"/>
      <c r="J835" s="2"/>
      <c r="K835" s="2"/>
      <c r="L835" s="2"/>
      <c r="M835" s="2"/>
      <c r="N835" s="2"/>
    </row>
    <row r="836" spans="1:14" s="6" customFormat="1">
      <c r="A836" s="2"/>
      <c r="B836" s="24"/>
      <c r="C836" s="4"/>
      <c r="D836" s="5"/>
      <c r="E836" s="5"/>
      <c r="F836" s="5"/>
      <c r="G836" s="5"/>
      <c r="H836" s="7"/>
      <c r="I836" s="2"/>
      <c r="J836" s="2"/>
      <c r="K836" s="2"/>
      <c r="L836" s="2"/>
      <c r="M836" s="2"/>
      <c r="N836" s="2"/>
    </row>
    <row r="837" spans="1:14" s="6" customFormat="1">
      <c r="A837" s="2"/>
      <c r="B837" s="24"/>
      <c r="C837" s="4"/>
      <c r="D837" s="5"/>
      <c r="E837" s="5"/>
      <c r="F837" s="5"/>
      <c r="G837" s="5"/>
      <c r="H837" s="7"/>
      <c r="I837" s="2"/>
      <c r="J837" s="2"/>
      <c r="K837" s="2"/>
      <c r="L837" s="2"/>
      <c r="M837" s="2"/>
      <c r="N837" s="2"/>
    </row>
    <row r="838" spans="1:14" s="6" customFormat="1">
      <c r="A838" s="2"/>
      <c r="B838" s="24"/>
      <c r="C838" s="4"/>
      <c r="D838" s="5"/>
      <c r="E838" s="5"/>
      <c r="F838" s="5"/>
      <c r="G838" s="5"/>
      <c r="H838" s="7"/>
      <c r="I838" s="2"/>
      <c r="J838" s="2"/>
      <c r="K838" s="2"/>
      <c r="L838" s="2"/>
      <c r="M838" s="2"/>
      <c r="N838" s="2"/>
    </row>
    <row r="839" spans="1:14" s="6" customFormat="1">
      <c r="A839" s="2"/>
      <c r="B839" s="24"/>
      <c r="C839" s="4"/>
      <c r="D839" s="5"/>
      <c r="E839" s="5"/>
      <c r="F839" s="5"/>
      <c r="G839" s="5"/>
      <c r="H839" s="7"/>
      <c r="I839" s="2"/>
      <c r="J839" s="2"/>
      <c r="K839" s="2"/>
      <c r="L839" s="2"/>
      <c r="M839" s="2"/>
      <c r="N839" s="2"/>
    </row>
    <row r="840" spans="1:14" s="6" customFormat="1">
      <c r="A840" s="2"/>
      <c r="B840" s="24"/>
      <c r="C840" s="4"/>
      <c r="D840" s="5"/>
      <c r="E840" s="5"/>
      <c r="F840" s="5"/>
      <c r="G840" s="5"/>
      <c r="H840" s="7"/>
      <c r="I840" s="2"/>
      <c r="J840" s="2"/>
      <c r="K840" s="2"/>
      <c r="L840" s="2"/>
      <c r="M840" s="2"/>
      <c r="N840" s="2"/>
    </row>
    <row r="841" spans="1:14" s="6" customFormat="1">
      <c r="A841" s="2"/>
      <c r="B841" s="24"/>
      <c r="C841" s="4"/>
      <c r="D841" s="5"/>
      <c r="E841" s="5"/>
      <c r="F841" s="5"/>
      <c r="G841" s="5"/>
      <c r="H841" s="7"/>
      <c r="I841" s="2"/>
      <c r="J841" s="2"/>
      <c r="K841" s="2"/>
      <c r="L841" s="2"/>
      <c r="M841" s="2"/>
      <c r="N841" s="2"/>
    </row>
    <row r="842" spans="1:14" s="6" customFormat="1">
      <c r="A842" s="2"/>
      <c r="B842" s="24"/>
      <c r="C842" s="4"/>
      <c r="D842" s="5"/>
      <c r="E842" s="5"/>
      <c r="F842" s="5"/>
      <c r="G842" s="5"/>
      <c r="H842" s="7"/>
      <c r="I842" s="2"/>
      <c r="J842" s="2"/>
      <c r="K842" s="2"/>
      <c r="L842" s="2"/>
      <c r="M842" s="2"/>
      <c r="N842" s="2"/>
    </row>
    <row r="843" spans="1:14" s="6" customFormat="1">
      <c r="A843" s="2"/>
      <c r="B843" s="24"/>
      <c r="C843" s="4"/>
      <c r="D843" s="5"/>
      <c r="E843" s="5"/>
      <c r="F843" s="5"/>
      <c r="G843" s="5"/>
      <c r="H843" s="7"/>
      <c r="I843" s="2"/>
      <c r="J843" s="2"/>
      <c r="K843" s="2"/>
      <c r="L843" s="2"/>
      <c r="M843" s="2"/>
      <c r="N843" s="2"/>
    </row>
    <row r="844" spans="1:14" s="6" customFormat="1">
      <c r="A844" s="2"/>
      <c r="B844" s="24"/>
      <c r="C844" s="4"/>
      <c r="D844" s="5"/>
      <c r="E844" s="5"/>
      <c r="F844" s="5"/>
      <c r="G844" s="5"/>
      <c r="H844" s="7"/>
      <c r="I844" s="2"/>
      <c r="J844" s="2"/>
      <c r="K844" s="2"/>
      <c r="L844" s="2"/>
      <c r="M844" s="2"/>
      <c r="N844" s="2"/>
    </row>
    <row r="845" spans="1:14" s="6" customFormat="1">
      <c r="A845" s="2"/>
      <c r="B845" s="24"/>
      <c r="C845" s="4"/>
      <c r="D845" s="5"/>
      <c r="E845" s="5"/>
      <c r="F845" s="5"/>
      <c r="G845" s="5"/>
      <c r="H845" s="7"/>
      <c r="I845" s="2"/>
      <c r="J845" s="2"/>
      <c r="K845" s="2"/>
      <c r="L845" s="2"/>
      <c r="M845" s="2"/>
      <c r="N845" s="2"/>
    </row>
    <row r="846" spans="1:14" s="6" customFormat="1">
      <c r="A846" s="2"/>
      <c r="B846" s="24"/>
      <c r="C846" s="4"/>
      <c r="D846" s="5"/>
      <c r="E846" s="5"/>
      <c r="F846" s="5"/>
      <c r="G846" s="5"/>
      <c r="H846" s="7"/>
      <c r="I846" s="2"/>
      <c r="J846" s="2"/>
      <c r="K846" s="2"/>
      <c r="L846" s="2"/>
      <c r="M846" s="2"/>
      <c r="N846" s="2"/>
    </row>
    <row r="847" spans="1:14" s="6" customFormat="1">
      <c r="A847" s="2"/>
      <c r="B847" s="24"/>
      <c r="C847" s="4"/>
      <c r="D847" s="5"/>
      <c r="E847" s="5"/>
      <c r="F847" s="5"/>
      <c r="G847" s="5"/>
      <c r="H847" s="7"/>
      <c r="I847" s="2"/>
      <c r="J847" s="2"/>
      <c r="K847" s="2"/>
      <c r="L847" s="2"/>
      <c r="M847" s="2"/>
      <c r="N847" s="2"/>
    </row>
    <row r="848" spans="1:14" s="6" customFormat="1">
      <c r="A848" s="2"/>
      <c r="B848" s="24"/>
      <c r="C848" s="4"/>
      <c r="D848" s="5"/>
      <c r="E848" s="5"/>
      <c r="F848" s="5"/>
      <c r="G848" s="5"/>
      <c r="H848" s="7"/>
      <c r="I848" s="2"/>
      <c r="J848" s="2"/>
      <c r="K848" s="2"/>
      <c r="L848" s="2"/>
      <c r="M848" s="2"/>
      <c r="N848" s="2"/>
    </row>
    <row r="849" spans="1:14" s="6" customFormat="1">
      <c r="A849" s="2"/>
      <c r="B849" s="24"/>
      <c r="C849" s="4"/>
      <c r="D849" s="5"/>
      <c r="E849" s="5"/>
      <c r="F849" s="5"/>
      <c r="G849" s="5"/>
      <c r="H849" s="7"/>
      <c r="I849" s="2"/>
      <c r="J849" s="2"/>
      <c r="K849" s="2"/>
      <c r="L849" s="2"/>
      <c r="M849" s="2"/>
      <c r="N849" s="2"/>
    </row>
    <row r="850" spans="1:14" s="6" customFormat="1">
      <c r="A850" s="2"/>
      <c r="B850" s="24"/>
      <c r="C850" s="4"/>
      <c r="D850" s="5"/>
      <c r="E850" s="5"/>
      <c r="F850" s="5"/>
      <c r="G850" s="5"/>
      <c r="H850" s="7"/>
      <c r="I850" s="2"/>
      <c r="J850" s="2"/>
      <c r="K850" s="2"/>
      <c r="L850" s="2"/>
      <c r="M850" s="2"/>
      <c r="N850" s="2"/>
    </row>
    <row r="851" spans="1:14" s="6" customFormat="1">
      <c r="A851" s="2"/>
      <c r="B851" s="24"/>
      <c r="C851" s="4"/>
      <c r="D851" s="5"/>
      <c r="E851" s="5"/>
      <c r="F851" s="5"/>
      <c r="G851" s="5"/>
      <c r="H851" s="7"/>
      <c r="I851" s="2"/>
      <c r="J851" s="2"/>
      <c r="K851" s="2"/>
      <c r="L851" s="2"/>
      <c r="M851" s="2"/>
      <c r="N851" s="2"/>
    </row>
    <row r="852" spans="1:14" s="6" customFormat="1">
      <c r="A852" s="2"/>
      <c r="B852" s="24"/>
      <c r="C852" s="4"/>
      <c r="D852" s="5"/>
      <c r="E852" s="5"/>
      <c r="F852" s="5"/>
      <c r="G852" s="5"/>
      <c r="H852" s="7"/>
      <c r="I852" s="2"/>
      <c r="J852" s="2"/>
      <c r="K852" s="2"/>
      <c r="L852" s="2"/>
      <c r="M852" s="2"/>
      <c r="N852" s="2"/>
    </row>
    <row r="853" spans="1:14" s="6" customFormat="1">
      <c r="A853" s="2"/>
      <c r="B853" s="24"/>
      <c r="C853" s="4"/>
      <c r="D853" s="5"/>
      <c r="E853" s="5"/>
      <c r="F853" s="5"/>
      <c r="G853" s="5"/>
      <c r="H853" s="7"/>
      <c r="I853" s="2"/>
      <c r="J853" s="2"/>
      <c r="K853" s="2"/>
      <c r="L853" s="2"/>
      <c r="M853" s="2"/>
      <c r="N853" s="2"/>
    </row>
    <row r="854" spans="1:14" s="6" customFormat="1">
      <c r="A854" s="2"/>
      <c r="B854" s="24"/>
      <c r="C854" s="4"/>
      <c r="D854" s="5"/>
      <c r="E854" s="5"/>
      <c r="F854" s="5"/>
      <c r="G854" s="5"/>
      <c r="H854" s="7"/>
      <c r="I854" s="2"/>
      <c r="J854" s="2"/>
      <c r="K854" s="2"/>
      <c r="L854" s="2"/>
      <c r="M854" s="2"/>
      <c r="N854" s="2"/>
    </row>
    <row r="855" spans="1:14" s="6" customFormat="1">
      <c r="A855" s="2"/>
      <c r="B855" s="24"/>
      <c r="C855" s="4"/>
      <c r="D855" s="5"/>
      <c r="E855" s="5"/>
      <c r="F855" s="5"/>
      <c r="G855" s="5"/>
      <c r="H855" s="7"/>
      <c r="I855" s="2"/>
      <c r="J855" s="2"/>
      <c r="K855" s="2"/>
      <c r="L855" s="2"/>
      <c r="M855" s="2"/>
      <c r="N855" s="2"/>
    </row>
    <row r="856" spans="1:14" s="6" customFormat="1">
      <c r="A856" s="2"/>
      <c r="B856" s="24"/>
      <c r="C856" s="4"/>
      <c r="D856" s="5"/>
      <c r="E856" s="5"/>
      <c r="F856" s="5"/>
      <c r="G856" s="5"/>
      <c r="H856" s="7"/>
      <c r="I856" s="2"/>
      <c r="J856" s="2"/>
      <c r="K856" s="2"/>
      <c r="L856" s="2"/>
      <c r="M856" s="2"/>
      <c r="N856" s="2"/>
    </row>
    <row r="857" spans="1:14" s="6" customFormat="1">
      <c r="A857" s="2"/>
      <c r="B857" s="24"/>
      <c r="C857" s="4"/>
      <c r="D857" s="5"/>
      <c r="E857" s="5"/>
      <c r="F857" s="5"/>
      <c r="G857" s="5"/>
      <c r="H857" s="7"/>
      <c r="I857" s="2"/>
      <c r="J857" s="2"/>
      <c r="K857" s="2"/>
      <c r="L857" s="2"/>
      <c r="M857" s="2"/>
      <c r="N857" s="2"/>
    </row>
    <row r="858" spans="1:14" s="6" customFormat="1">
      <c r="A858" s="2"/>
      <c r="B858" s="24"/>
      <c r="C858" s="4"/>
      <c r="D858" s="5"/>
      <c r="E858" s="5"/>
      <c r="F858" s="5"/>
      <c r="G858" s="5"/>
      <c r="H858" s="7"/>
      <c r="I858" s="2"/>
      <c r="J858" s="2"/>
      <c r="K858" s="2"/>
      <c r="L858" s="2"/>
      <c r="M858" s="2"/>
      <c r="N858" s="2"/>
    </row>
    <row r="859" spans="1:14" s="6" customFormat="1">
      <c r="A859" s="2"/>
      <c r="B859" s="24"/>
      <c r="C859" s="4"/>
      <c r="D859" s="5"/>
      <c r="E859" s="5"/>
      <c r="F859" s="5"/>
      <c r="G859" s="5"/>
      <c r="H859" s="7"/>
      <c r="I859" s="2"/>
      <c r="J859" s="2"/>
      <c r="K859" s="2"/>
      <c r="L859" s="2"/>
      <c r="M859" s="2"/>
      <c r="N859" s="2"/>
    </row>
    <row r="860" spans="1:14" s="6" customFormat="1">
      <c r="A860" s="2"/>
      <c r="B860" s="24"/>
      <c r="C860" s="4"/>
      <c r="D860" s="5"/>
      <c r="E860" s="5"/>
      <c r="F860" s="5"/>
      <c r="G860" s="5"/>
      <c r="H860" s="7"/>
      <c r="I860" s="2"/>
      <c r="J860" s="2"/>
      <c r="K860" s="2"/>
      <c r="L860" s="2"/>
      <c r="M860" s="2"/>
      <c r="N860" s="2"/>
    </row>
    <row r="861" spans="1:14" s="6" customFormat="1">
      <c r="A861" s="2"/>
      <c r="B861" s="24"/>
      <c r="C861" s="4"/>
      <c r="D861" s="5"/>
      <c r="E861" s="5"/>
      <c r="F861" s="5"/>
      <c r="G861" s="5"/>
      <c r="H861" s="7"/>
      <c r="I861" s="2"/>
      <c r="J861" s="2"/>
      <c r="K861" s="2"/>
      <c r="L861" s="2"/>
      <c r="M861" s="2"/>
      <c r="N861" s="2"/>
    </row>
    <row r="862" spans="1:14" s="6" customFormat="1">
      <c r="A862" s="2"/>
      <c r="B862" s="24"/>
      <c r="C862" s="4"/>
      <c r="D862" s="5"/>
      <c r="E862" s="5"/>
      <c r="F862" s="5"/>
      <c r="G862" s="5"/>
      <c r="H862" s="7"/>
      <c r="I862" s="2"/>
      <c r="J862" s="2"/>
      <c r="K862" s="2"/>
      <c r="L862" s="2"/>
      <c r="M862" s="2"/>
      <c r="N862" s="2"/>
    </row>
    <row r="863" spans="1:14" s="6" customFormat="1">
      <c r="A863" s="2"/>
      <c r="B863" s="24"/>
      <c r="C863" s="4"/>
      <c r="D863" s="5"/>
      <c r="E863" s="5"/>
      <c r="F863" s="5"/>
      <c r="G863" s="5"/>
      <c r="H863" s="7"/>
      <c r="I863" s="2"/>
      <c r="J863" s="2"/>
      <c r="K863" s="2"/>
      <c r="L863" s="2"/>
      <c r="M863" s="2"/>
      <c r="N863" s="2"/>
    </row>
    <row r="864" spans="1:14" s="6" customFormat="1">
      <c r="A864" s="2"/>
      <c r="B864" s="24"/>
      <c r="C864" s="4"/>
      <c r="D864" s="5"/>
      <c r="E864" s="5"/>
      <c r="F864" s="5"/>
      <c r="G864" s="5"/>
      <c r="H864" s="7"/>
      <c r="I864" s="2"/>
      <c r="J864" s="2"/>
      <c r="K864" s="2"/>
      <c r="L864" s="2"/>
      <c r="M864" s="2"/>
      <c r="N864" s="2"/>
    </row>
    <row r="865" spans="1:14" s="6" customFormat="1">
      <c r="A865" s="2"/>
      <c r="B865" s="24"/>
      <c r="C865" s="4"/>
      <c r="D865" s="5"/>
      <c r="E865" s="5"/>
      <c r="F865" s="5"/>
      <c r="G865" s="5"/>
      <c r="H865" s="7"/>
      <c r="I865" s="2"/>
      <c r="J865" s="2"/>
      <c r="K865" s="2"/>
      <c r="L865" s="2"/>
      <c r="M865" s="2"/>
      <c r="N865" s="2"/>
    </row>
    <row r="866" spans="1:14" s="6" customFormat="1">
      <c r="A866" s="2"/>
      <c r="B866" s="24"/>
      <c r="C866" s="4"/>
      <c r="D866" s="5"/>
      <c r="E866" s="5"/>
      <c r="F866" s="5"/>
      <c r="G866" s="5"/>
      <c r="H866" s="7"/>
      <c r="I866" s="2"/>
      <c r="J866" s="2"/>
      <c r="K866" s="2"/>
      <c r="L866" s="2"/>
      <c r="M866" s="2"/>
      <c r="N866" s="2"/>
    </row>
    <row r="867" spans="1:14" s="6" customFormat="1">
      <c r="A867" s="2"/>
      <c r="B867" s="24"/>
      <c r="C867" s="4"/>
      <c r="D867" s="5"/>
      <c r="E867" s="5"/>
      <c r="F867" s="5"/>
      <c r="G867" s="5"/>
      <c r="H867" s="7"/>
      <c r="I867" s="2"/>
      <c r="J867" s="2"/>
      <c r="K867" s="2"/>
      <c r="L867" s="2"/>
      <c r="M867" s="2"/>
      <c r="N867" s="2"/>
    </row>
    <row r="868" spans="1:14" s="6" customFormat="1">
      <c r="A868" s="2"/>
      <c r="B868" s="24"/>
      <c r="C868" s="4"/>
      <c r="D868" s="5"/>
      <c r="E868" s="5"/>
      <c r="F868" s="5"/>
      <c r="G868" s="5"/>
      <c r="H868" s="7"/>
      <c r="I868" s="2"/>
      <c r="J868" s="2"/>
      <c r="K868" s="2"/>
      <c r="L868" s="2"/>
      <c r="M868" s="2"/>
      <c r="N868" s="2"/>
    </row>
    <row r="869" spans="1:14" s="6" customFormat="1">
      <c r="A869" s="2"/>
      <c r="B869" s="24"/>
      <c r="C869" s="4"/>
      <c r="D869" s="5"/>
      <c r="E869" s="5"/>
      <c r="F869" s="5"/>
      <c r="G869" s="5"/>
      <c r="H869" s="7"/>
      <c r="I869" s="2"/>
      <c r="J869" s="2"/>
      <c r="K869" s="2"/>
      <c r="L869" s="2"/>
      <c r="M869" s="2"/>
      <c r="N869" s="2"/>
    </row>
    <row r="870" spans="1:14" s="6" customFormat="1">
      <c r="A870" s="2"/>
      <c r="B870" s="24"/>
      <c r="C870" s="4"/>
      <c r="D870" s="5"/>
      <c r="E870" s="5"/>
      <c r="F870" s="5"/>
      <c r="G870" s="5"/>
      <c r="H870" s="7"/>
      <c r="I870" s="2"/>
      <c r="J870" s="2"/>
      <c r="K870" s="2"/>
      <c r="L870" s="2"/>
      <c r="M870" s="2"/>
      <c r="N870" s="2"/>
    </row>
    <row r="871" spans="1:14" s="6" customFormat="1">
      <c r="A871" s="2"/>
      <c r="B871" s="24"/>
      <c r="C871" s="4"/>
      <c r="D871" s="5"/>
      <c r="E871" s="5"/>
      <c r="F871" s="5"/>
      <c r="G871" s="5"/>
      <c r="H871" s="7"/>
      <c r="I871" s="2"/>
      <c r="J871" s="2"/>
      <c r="K871" s="2"/>
      <c r="L871" s="2"/>
      <c r="M871" s="2"/>
      <c r="N871" s="2"/>
    </row>
    <row r="872" spans="1:14" s="6" customFormat="1">
      <c r="A872" s="2"/>
      <c r="B872" s="24"/>
      <c r="C872" s="4"/>
      <c r="D872" s="5"/>
      <c r="E872" s="5"/>
      <c r="F872" s="5"/>
      <c r="G872" s="5"/>
      <c r="H872" s="7"/>
      <c r="I872" s="2"/>
      <c r="J872" s="2"/>
      <c r="K872" s="2"/>
      <c r="L872" s="2"/>
      <c r="M872" s="2"/>
      <c r="N872" s="2"/>
    </row>
    <row r="873" spans="1:14" s="6" customFormat="1">
      <c r="A873" s="2"/>
      <c r="B873" s="24"/>
      <c r="C873" s="4"/>
      <c r="D873" s="5"/>
      <c r="E873" s="5"/>
      <c r="F873" s="5"/>
      <c r="G873" s="5"/>
      <c r="H873" s="7"/>
      <c r="I873" s="2"/>
      <c r="J873" s="2"/>
      <c r="K873" s="2"/>
      <c r="L873" s="2"/>
      <c r="M873" s="2"/>
      <c r="N873" s="2"/>
    </row>
    <row r="874" spans="1:14" s="6" customFormat="1">
      <c r="A874" s="2"/>
      <c r="B874" s="24"/>
      <c r="C874" s="4"/>
      <c r="D874" s="5"/>
      <c r="E874" s="5"/>
      <c r="F874" s="5"/>
      <c r="G874" s="5"/>
      <c r="H874" s="7"/>
      <c r="I874" s="2"/>
      <c r="J874" s="2"/>
      <c r="K874" s="2"/>
      <c r="L874" s="2"/>
      <c r="M874" s="2"/>
      <c r="N874" s="2"/>
    </row>
    <row r="875" spans="1:14" s="6" customFormat="1">
      <c r="A875" s="2"/>
      <c r="B875" s="24"/>
      <c r="C875" s="4"/>
      <c r="D875" s="5"/>
      <c r="E875" s="5"/>
      <c r="F875" s="5"/>
      <c r="G875" s="5"/>
      <c r="H875" s="7"/>
      <c r="I875" s="2"/>
      <c r="J875" s="2"/>
      <c r="K875" s="2"/>
      <c r="L875" s="2"/>
      <c r="M875" s="2"/>
      <c r="N875" s="2"/>
    </row>
    <row r="876" spans="1:14" s="6" customFormat="1">
      <c r="A876" s="2"/>
      <c r="B876" s="24"/>
      <c r="C876" s="4"/>
      <c r="D876" s="5"/>
      <c r="E876" s="5"/>
      <c r="F876" s="5"/>
      <c r="G876" s="5"/>
      <c r="H876" s="7"/>
      <c r="I876" s="2"/>
      <c r="J876" s="2"/>
      <c r="K876" s="2"/>
      <c r="L876" s="2"/>
      <c r="M876" s="2"/>
      <c r="N876" s="2"/>
    </row>
    <row r="877" spans="1:14" s="6" customFormat="1">
      <c r="A877" s="2"/>
      <c r="B877" s="24"/>
      <c r="C877" s="4"/>
      <c r="D877" s="5"/>
      <c r="E877" s="5"/>
      <c r="F877" s="5"/>
      <c r="G877" s="5"/>
      <c r="H877" s="7"/>
      <c r="I877" s="2"/>
      <c r="J877" s="2"/>
      <c r="K877" s="2"/>
      <c r="L877" s="2"/>
      <c r="M877" s="2"/>
      <c r="N877" s="2"/>
    </row>
    <row r="878" spans="1:14" s="6" customFormat="1">
      <c r="A878" s="2"/>
      <c r="B878" s="24"/>
      <c r="C878" s="4"/>
      <c r="D878" s="5"/>
      <c r="E878" s="5"/>
      <c r="F878" s="5"/>
      <c r="G878" s="5"/>
      <c r="H878" s="7"/>
      <c r="I878" s="2"/>
      <c r="J878" s="2"/>
      <c r="K878" s="2"/>
      <c r="L878" s="2"/>
      <c r="M878" s="2"/>
      <c r="N878" s="2"/>
    </row>
    <row r="879" spans="1:14" s="6" customFormat="1">
      <c r="A879" s="2"/>
      <c r="B879" s="24"/>
      <c r="C879" s="4"/>
      <c r="D879" s="5"/>
      <c r="E879" s="5"/>
      <c r="F879" s="5"/>
      <c r="G879" s="5"/>
      <c r="H879" s="7"/>
      <c r="I879" s="2"/>
      <c r="J879" s="2"/>
      <c r="K879" s="2"/>
      <c r="L879" s="2"/>
      <c r="M879" s="2"/>
      <c r="N879" s="2"/>
    </row>
    <row r="880" spans="1:14" s="6" customFormat="1">
      <c r="A880" s="2"/>
      <c r="B880" s="24"/>
      <c r="C880" s="4"/>
      <c r="D880" s="5"/>
      <c r="E880" s="5"/>
      <c r="F880" s="5"/>
      <c r="G880" s="5"/>
      <c r="H880" s="7"/>
      <c r="I880" s="2"/>
      <c r="J880" s="2"/>
      <c r="K880" s="2"/>
      <c r="L880" s="2"/>
      <c r="M880" s="2"/>
      <c r="N880" s="2"/>
    </row>
    <row r="881" spans="1:14" s="6" customFormat="1">
      <c r="A881" s="2"/>
      <c r="B881" s="24"/>
      <c r="C881" s="4"/>
      <c r="D881" s="5"/>
      <c r="E881" s="5"/>
      <c r="F881" s="5"/>
      <c r="G881" s="5"/>
      <c r="H881" s="7"/>
      <c r="I881" s="2"/>
      <c r="J881" s="2"/>
      <c r="K881" s="2"/>
      <c r="L881" s="2"/>
      <c r="M881" s="2"/>
      <c r="N881" s="2"/>
    </row>
    <row r="882" spans="1:14" s="6" customFormat="1">
      <c r="A882" s="2"/>
      <c r="B882" s="24"/>
      <c r="C882" s="4"/>
      <c r="D882" s="5"/>
      <c r="E882" s="5"/>
      <c r="F882" s="5"/>
      <c r="G882" s="5"/>
      <c r="H882" s="7"/>
      <c r="I882" s="2"/>
      <c r="J882" s="2"/>
      <c r="K882" s="2"/>
      <c r="L882" s="2"/>
      <c r="M882" s="2"/>
      <c r="N882" s="2"/>
    </row>
    <row r="883" spans="1:14" s="6" customFormat="1">
      <c r="A883" s="2"/>
      <c r="B883" s="24"/>
      <c r="C883" s="4"/>
      <c r="D883" s="5"/>
      <c r="E883" s="5"/>
      <c r="F883" s="5"/>
      <c r="G883" s="5"/>
      <c r="H883" s="7"/>
      <c r="I883" s="2"/>
      <c r="J883" s="2"/>
      <c r="K883" s="2"/>
      <c r="L883" s="2"/>
      <c r="M883" s="2"/>
      <c r="N883" s="2"/>
    </row>
    <row r="884" spans="1:14" s="6" customFormat="1">
      <c r="A884" s="2"/>
      <c r="B884" s="24"/>
      <c r="C884" s="4"/>
      <c r="D884" s="5"/>
      <c r="E884" s="5"/>
      <c r="F884" s="5"/>
      <c r="G884" s="5"/>
      <c r="H884" s="7"/>
      <c r="I884" s="2"/>
      <c r="J884" s="2"/>
      <c r="K884" s="2"/>
      <c r="L884" s="2"/>
      <c r="M884" s="2"/>
      <c r="N884" s="2"/>
    </row>
    <row r="885" spans="1:14" s="6" customFormat="1">
      <c r="A885" s="2"/>
      <c r="B885" s="24"/>
      <c r="C885" s="4"/>
      <c r="D885" s="5"/>
      <c r="E885" s="5"/>
      <c r="F885" s="5"/>
      <c r="G885" s="5"/>
      <c r="H885" s="7"/>
      <c r="I885" s="2"/>
      <c r="J885" s="2"/>
      <c r="K885" s="2"/>
      <c r="L885" s="2"/>
      <c r="M885" s="2"/>
      <c r="N885" s="2"/>
    </row>
    <row r="886" spans="1:14" s="6" customFormat="1">
      <c r="A886" s="2"/>
      <c r="B886" s="24"/>
      <c r="C886" s="4"/>
      <c r="D886" s="5"/>
      <c r="E886" s="5"/>
      <c r="F886" s="5"/>
      <c r="G886" s="5"/>
      <c r="H886" s="7"/>
      <c r="I886" s="2"/>
      <c r="J886" s="2"/>
      <c r="K886" s="2"/>
      <c r="L886" s="2"/>
      <c r="M886" s="2"/>
      <c r="N886" s="2"/>
    </row>
    <row r="887" spans="1:14" s="6" customFormat="1">
      <c r="A887" s="2"/>
      <c r="B887" s="24"/>
      <c r="C887" s="4"/>
      <c r="D887" s="5"/>
      <c r="E887" s="5"/>
      <c r="F887" s="5"/>
      <c r="G887" s="5"/>
      <c r="H887" s="7"/>
      <c r="I887" s="2"/>
      <c r="J887" s="2"/>
      <c r="K887" s="2"/>
      <c r="L887" s="2"/>
      <c r="M887" s="2"/>
      <c r="N887" s="2"/>
    </row>
    <row r="888" spans="1:14" s="6" customFormat="1">
      <c r="A888" s="2"/>
      <c r="B888" s="24"/>
      <c r="C888" s="4"/>
      <c r="D888" s="5"/>
      <c r="E888" s="5"/>
      <c r="F888" s="5"/>
      <c r="G888" s="5"/>
      <c r="H888" s="7"/>
      <c r="I888" s="2"/>
      <c r="J888" s="2"/>
      <c r="K888" s="2"/>
      <c r="L888" s="2"/>
      <c r="M888" s="2"/>
      <c r="N888" s="2"/>
    </row>
    <row r="889" spans="1:14" s="6" customFormat="1">
      <c r="A889" s="2"/>
      <c r="B889" s="24"/>
      <c r="C889" s="4"/>
      <c r="D889" s="5"/>
      <c r="E889" s="5"/>
      <c r="F889" s="5"/>
      <c r="G889" s="5"/>
      <c r="H889" s="7"/>
      <c r="I889" s="2"/>
      <c r="J889" s="2"/>
      <c r="K889" s="2"/>
      <c r="L889" s="2"/>
      <c r="M889" s="2"/>
      <c r="N889" s="2"/>
    </row>
    <row r="890" spans="1:14" s="6" customFormat="1">
      <c r="A890" s="2"/>
      <c r="B890" s="24"/>
      <c r="C890" s="4"/>
      <c r="D890" s="5"/>
      <c r="E890" s="5"/>
      <c r="F890" s="5"/>
      <c r="G890" s="5"/>
      <c r="H890" s="7"/>
      <c r="I890" s="2"/>
      <c r="J890" s="2"/>
      <c r="K890" s="2"/>
      <c r="L890" s="2"/>
      <c r="M890" s="2"/>
      <c r="N890" s="2"/>
    </row>
    <row r="891" spans="1:14" s="6" customFormat="1">
      <c r="A891" s="2"/>
      <c r="B891" s="24"/>
      <c r="C891" s="4"/>
      <c r="D891" s="5"/>
      <c r="E891" s="5"/>
      <c r="F891" s="5"/>
      <c r="G891" s="5"/>
      <c r="H891" s="7"/>
      <c r="I891" s="2"/>
      <c r="J891" s="2"/>
      <c r="K891" s="2"/>
      <c r="L891" s="2"/>
      <c r="M891" s="2"/>
      <c r="N891" s="2"/>
    </row>
    <row r="892" spans="1:14" s="6" customFormat="1">
      <c r="A892" s="2"/>
      <c r="B892" s="24"/>
      <c r="C892" s="4"/>
      <c r="D892" s="5"/>
      <c r="E892" s="5"/>
      <c r="F892" s="5"/>
      <c r="G892" s="5"/>
      <c r="H892" s="7"/>
      <c r="I892" s="2"/>
      <c r="J892" s="2"/>
      <c r="K892" s="2"/>
      <c r="L892" s="2"/>
      <c r="M892" s="2"/>
      <c r="N892" s="2"/>
    </row>
    <row r="893" spans="1:14" s="6" customFormat="1">
      <c r="A893" s="2"/>
      <c r="B893" s="24"/>
      <c r="C893" s="4"/>
      <c r="D893" s="5"/>
      <c r="E893" s="5"/>
      <c r="F893" s="5"/>
      <c r="G893" s="5"/>
      <c r="H893" s="7"/>
      <c r="I893" s="2"/>
      <c r="J893" s="2"/>
      <c r="K893" s="2"/>
      <c r="L893" s="2"/>
      <c r="M893" s="2"/>
      <c r="N893" s="2"/>
    </row>
    <row r="894" spans="1:14" s="6" customFormat="1">
      <c r="A894" s="2"/>
      <c r="B894" s="24"/>
      <c r="C894" s="4"/>
      <c r="D894" s="5"/>
      <c r="E894" s="5"/>
      <c r="F894" s="5"/>
      <c r="G894" s="5"/>
      <c r="H894" s="7"/>
      <c r="I894" s="2"/>
      <c r="J894" s="2"/>
      <c r="K894" s="2"/>
      <c r="L894" s="2"/>
      <c r="M894" s="2"/>
      <c r="N894" s="2"/>
    </row>
    <row r="895" spans="1:14" s="6" customFormat="1">
      <c r="A895" s="2"/>
      <c r="B895" s="24"/>
      <c r="C895" s="4"/>
      <c r="D895" s="5"/>
      <c r="E895" s="5"/>
      <c r="F895" s="5"/>
      <c r="G895" s="5"/>
      <c r="H895" s="7"/>
      <c r="I895" s="2"/>
      <c r="J895" s="2"/>
      <c r="K895" s="2"/>
      <c r="L895" s="2"/>
      <c r="M895" s="2"/>
      <c r="N895" s="2"/>
    </row>
    <row r="896" spans="1:14" s="6" customFormat="1">
      <c r="A896" s="2"/>
      <c r="B896" s="24"/>
      <c r="C896" s="4"/>
      <c r="D896" s="5"/>
      <c r="E896" s="5"/>
      <c r="F896" s="5"/>
      <c r="G896" s="5"/>
      <c r="H896" s="7"/>
      <c r="I896" s="2"/>
      <c r="J896" s="2"/>
      <c r="K896" s="2"/>
      <c r="L896" s="2"/>
      <c r="M896" s="2"/>
      <c r="N896" s="2"/>
    </row>
    <row r="897" spans="1:14" s="6" customFormat="1">
      <c r="A897" s="2"/>
      <c r="B897" s="24"/>
      <c r="C897" s="4"/>
      <c r="D897" s="5"/>
      <c r="E897" s="5"/>
      <c r="F897" s="5"/>
      <c r="G897" s="5"/>
      <c r="H897" s="7"/>
      <c r="I897" s="2"/>
      <c r="J897" s="2"/>
      <c r="K897" s="2"/>
      <c r="L897" s="2"/>
      <c r="M897" s="2"/>
      <c r="N897" s="2"/>
    </row>
    <row r="898" spans="1:14" s="6" customFormat="1">
      <c r="A898" s="2"/>
      <c r="B898" s="24"/>
      <c r="C898" s="4"/>
      <c r="D898" s="5"/>
      <c r="E898" s="5"/>
      <c r="F898" s="5"/>
      <c r="G898" s="5"/>
      <c r="H898" s="7"/>
      <c r="I898" s="2"/>
      <c r="J898" s="2"/>
      <c r="K898" s="2"/>
      <c r="L898" s="2"/>
      <c r="M898" s="2"/>
      <c r="N898" s="2"/>
    </row>
    <row r="899" spans="1:14" s="6" customFormat="1">
      <c r="A899" s="2"/>
      <c r="B899" s="24"/>
      <c r="C899" s="4"/>
      <c r="D899" s="5"/>
      <c r="E899" s="5"/>
      <c r="F899" s="5"/>
      <c r="G899" s="5"/>
      <c r="H899" s="7"/>
      <c r="I899" s="2"/>
      <c r="J899" s="2"/>
      <c r="K899" s="2"/>
      <c r="L899" s="2"/>
      <c r="M899" s="2"/>
      <c r="N899" s="2"/>
    </row>
    <row r="900" spans="1:14" s="6" customFormat="1">
      <c r="A900" s="2"/>
      <c r="B900" s="24"/>
      <c r="C900" s="4"/>
      <c r="D900" s="5"/>
      <c r="E900" s="5"/>
      <c r="F900" s="5"/>
      <c r="G900" s="5"/>
      <c r="H900" s="7"/>
      <c r="I900" s="2"/>
      <c r="J900" s="2"/>
      <c r="K900" s="2"/>
      <c r="L900" s="2"/>
      <c r="M900" s="2"/>
      <c r="N900" s="2"/>
    </row>
    <row r="901" spans="1:14" s="6" customFormat="1">
      <c r="A901" s="2"/>
      <c r="B901" s="24"/>
      <c r="C901" s="4"/>
      <c r="D901" s="5"/>
      <c r="E901" s="5"/>
      <c r="F901" s="5"/>
      <c r="G901" s="5"/>
      <c r="H901" s="7"/>
      <c r="I901" s="2"/>
      <c r="J901" s="2"/>
      <c r="K901" s="2"/>
      <c r="L901" s="2"/>
      <c r="M901" s="2"/>
      <c r="N901" s="2"/>
    </row>
    <row r="902" spans="1:14" s="6" customFormat="1">
      <c r="A902" s="2"/>
      <c r="B902" s="24"/>
      <c r="C902" s="4"/>
      <c r="D902" s="5"/>
      <c r="E902" s="5"/>
      <c r="F902" s="5"/>
      <c r="G902" s="5"/>
      <c r="H902" s="7"/>
      <c r="I902" s="2"/>
      <c r="J902" s="2"/>
      <c r="K902" s="2"/>
      <c r="L902" s="2"/>
      <c r="M902" s="2"/>
      <c r="N902" s="2"/>
    </row>
    <row r="903" spans="1:14" s="6" customFormat="1">
      <c r="A903" s="2"/>
      <c r="B903" s="24"/>
      <c r="C903" s="4"/>
      <c r="D903" s="5"/>
      <c r="E903" s="5"/>
      <c r="F903" s="5"/>
      <c r="G903" s="5"/>
      <c r="H903" s="7"/>
      <c r="I903" s="2"/>
      <c r="J903" s="2"/>
      <c r="K903" s="2"/>
      <c r="L903" s="2"/>
      <c r="M903" s="2"/>
      <c r="N903" s="2"/>
    </row>
    <row r="904" spans="1:14" s="6" customFormat="1">
      <c r="A904" s="2"/>
      <c r="B904" s="24"/>
      <c r="C904" s="4"/>
      <c r="D904" s="5"/>
      <c r="E904" s="5"/>
      <c r="F904" s="5"/>
      <c r="G904" s="5"/>
      <c r="H904" s="7"/>
      <c r="I904" s="2"/>
      <c r="J904" s="2"/>
      <c r="K904" s="2"/>
      <c r="L904" s="2"/>
      <c r="M904" s="2"/>
      <c r="N904" s="2"/>
    </row>
    <row r="905" spans="1:14" s="6" customFormat="1">
      <c r="A905" s="2"/>
      <c r="B905" s="24"/>
      <c r="C905" s="4"/>
      <c r="D905" s="5"/>
      <c r="E905" s="5"/>
      <c r="F905" s="5"/>
      <c r="G905" s="5"/>
      <c r="H905" s="7"/>
      <c r="I905" s="2"/>
      <c r="J905" s="2"/>
      <c r="K905" s="2"/>
      <c r="L905" s="2"/>
      <c r="M905" s="2"/>
      <c r="N905" s="2"/>
    </row>
    <row r="906" spans="1:14" s="6" customFormat="1">
      <c r="A906" s="2"/>
      <c r="B906" s="24"/>
      <c r="C906" s="4"/>
      <c r="D906" s="5"/>
      <c r="E906" s="5"/>
      <c r="F906" s="5"/>
      <c r="G906" s="5"/>
      <c r="H906" s="7"/>
      <c r="I906" s="2"/>
      <c r="J906" s="2"/>
      <c r="K906" s="2"/>
      <c r="L906" s="2"/>
      <c r="M906" s="2"/>
      <c r="N906" s="2"/>
    </row>
    <row r="907" spans="1:14" s="6" customFormat="1">
      <c r="A907" s="2"/>
      <c r="B907" s="24"/>
      <c r="C907" s="4"/>
      <c r="D907" s="5"/>
      <c r="E907" s="5"/>
      <c r="F907" s="5"/>
      <c r="G907" s="5"/>
      <c r="H907" s="7"/>
      <c r="I907" s="2"/>
      <c r="J907" s="2"/>
      <c r="K907" s="2"/>
      <c r="L907" s="2"/>
      <c r="M907" s="2"/>
      <c r="N907" s="2"/>
    </row>
    <row r="908" spans="1:14" s="6" customFormat="1">
      <c r="A908" s="2"/>
      <c r="B908" s="24"/>
      <c r="C908" s="4"/>
      <c r="D908" s="5"/>
      <c r="E908" s="5"/>
      <c r="F908" s="5"/>
      <c r="G908" s="5"/>
      <c r="H908" s="7"/>
      <c r="I908" s="2"/>
      <c r="J908" s="2"/>
      <c r="K908" s="2"/>
      <c r="L908" s="2"/>
      <c r="M908" s="2"/>
      <c r="N908" s="2"/>
    </row>
    <row r="909" spans="1:14" s="6" customFormat="1">
      <c r="A909" s="2"/>
      <c r="B909" s="24"/>
      <c r="C909" s="4"/>
      <c r="D909" s="5"/>
      <c r="E909" s="5"/>
      <c r="F909" s="5"/>
      <c r="G909" s="5"/>
      <c r="H909" s="7"/>
      <c r="I909" s="2"/>
      <c r="J909" s="2"/>
      <c r="K909" s="2"/>
      <c r="L909" s="2"/>
      <c r="M909" s="2"/>
      <c r="N909" s="2"/>
    </row>
    <row r="910" spans="1:14" s="6" customFormat="1">
      <c r="A910" s="2"/>
      <c r="B910" s="24"/>
      <c r="C910" s="4"/>
      <c r="D910" s="5"/>
      <c r="E910" s="5"/>
      <c r="F910" s="5"/>
      <c r="G910" s="5"/>
      <c r="H910" s="7"/>
      <c r="I910" s="2"/>
      <c r="J910" s="2"/>
      <c r="K910" s="2"/>
      <c r="L910" s="2"/>
      <c r="M910" s="2"/>
      <c r="N910" s="2"/>
    </row>
    <row r="911" spans="1:14" s="6" customFormat="1">
      <c r="A911" s="2"/>
      <c r="B911" s="24"/>
      <c r="C911" s="4"/>
      <c r="D911" s="5"/>
      <c r="E911" s="5"/>
      <c r="F911" s="5"/>
      <c r="G911" s="5"/>
      <c r="H911" s="7"/>
      <c r="I911" s="2"/>
      <c r="J911" s="2"/>
      <c r="K911" s="2"/>
      <c r="L911" s="2"/>
      <c r="M911" s="2"/>
      <c r="N911" s="2"/>
    </row>
    <row r="912" spans="1:14" s="6" customFormat="1">
      <c r="A912" s="2"/>
      <c r="B912" s="24"/>
      <c r="C912" s="4"/>
      <c r="D912" s="5"/>
      <c r="E912" s="5"/>
      <c r="F912" s="5"/>
      <c r="G912" s="5"/>
      <c r="H912" s="7"/>
      <c r="I912" s="2"/>
      <c r="J912" s="2"/>
      <c r="K912" s="2"/>
      <c r="L912" s="2"/>
      <c r="M912" s="2"/>
      <c r="N912" s="2"/>
    </row>
    <row r="913" spans="1:14" s="6" customFormat="1">
      <c r="A913" s="2"/>
      <c r="B913" s="24"/>
      <c r="C913" s="4"/>
      <c r="D913" s="5"/>
      <c r="E913" s="5"/>
      <c r="F913" s="5"/>
      <c r="G913" s="5"/>
      <c r="H913" s="7"/>
      <c r="I913" s="2"/>
      <c r="J913" s="2"/>
      <c r="K913" s="2"/>
      <c r="L913" s="2"/>
      <c r="M913" s="2"/>
      <c r="N913" s="2"/>
    </row>
    <row r="914" spans="1:14" s="6" customFormat="1">
      <c r="A914" s="2"/>
      <c r="B914" s="24"/>
      <c r="C914" s="4"/>
      <c r="D914" s="5"/>
      <c r="E914" s="5"/>
      <c r="F914" s="5"/>
      <c r="G914" s="5"/>
      <c r="H914" s="7"/>
      <c r="I914" s="2"/>
      <c r="J914" s="2"/>
      <c r="K914" s="2"/>
      <c r="L914" s="2"/>
      <c r="M914" s="2"/>
      <c r="N914" s="2"/>
    </row>
    <row r="915" spans="1:14" s="6" customFormat="1">
      <c r="A915" s="2"/>
      <c r="B915" s="24"/>
      <c r="C915" s="4"/>
      <c r="D915" s="5"/>
      <c r="E915" s="5"/>
      <c r="F915" s="5"/>
      <c r="G915" s="5"/>
      <c r="H915" s="7"/>
      <c r="I915" s="2"/>
      <c r="J915" s="2"/>
      <c r="K915" s="2"/>
      <c r="L915" s="2"/>
      <c r="M915" s="2"/>
      <c r="N915" s="2"/>
    </row>
    <row r="916" spans="1:14" s="6" customFormat="1">
      <c r="A916" s="2"/>
      <c r="B916" s="24"/>
      <c r="C916" s="4"/>
      <c r="D916" s="5"/>
      <c r="E916" s="5"/>
      <c r="F916" s="5"/>
      <c r="G916" s="5"/>
      <c r="H916" s="7"/>
      <c r="I916" s="2"/>
      <c r="J916" s="2"/>
      <c r="K916" s="2"/>
      <c r="L916" s="2"/>
      <c r="M916" s="2"/>
      <c r="N916" s="2"/>
    </row>
    <row r="917" spans="1:14" s="6" customFormat="1">
      <c r="A917" s="2"/>
      <c r="B917" s="24"/>
      <c r="C917" s="4"/>
      <c r="D917" s="5"/>
      <c r="E917" s="5"/>
      <c r="F917" s="5"/>
      <c r="G917" s="5"/>
      <c r="H917" s="7"/>
      <c r="I917" s="2"/>
      <c r="J917" s="2"/>
      <c r="K917" s="2"/>
      <c r="L917" s="2"/>
      <c r="M917" s="2"/>
      <c r="N917" s="2"/>
    </row>
    <row r="918" spans="1:14" s="6" customFormat="1">
      <c r="A918" s="2"/>
      <c r="B918" s="24"/>
      <c r="C918" s="4"/>
      <c r="D918" s="5"/>
      <c r="E918" s="5"/>
      <c r="F918" s="5"/>
      <c r="G918" s="5"/>
      <c r="H918" s="7"/>
      <c r="I918" s="2"/>
      <c r="J918" s="2"/>
      <c r="K918" s="2"/>
      <c r="L918" s="2"/>
      <c r="M918" s="2"/>
      <c r="N918" s="2"/>
    </row>
    <row r="919" spans="1:14" s="6" customFormat="1">
      <c r="A919" s="2"/>
      <c r="B919" s="24"/>
      <c r="C919" s="4"/>
      <c r="D919" s="5"/>
      <c r="E919" s="5"/>
      <c r="F919" s="5"/>
      <c r="G919" s="5"/>
      <c r="H919" s="7"/>
      <c r="I919" s="2"/>
      <c r="J919" s="2"/>
      <c r="K919" s="2"/>
      <c r="L919" s="2"/>
      <c r="M919" s="2"/>
      <c r="N919" s="2"/>
    </row>
    <row r="920" spans="1:14" s="6" customFormat="1">
      <c r="A920" s="2"/>
      <c r="B920" s="24"/>
      <c r="C920" s="4"/>
      <c r="D920" s="5"/>
      <c r="E920" s="5"/>
      <c r="F920" s="5"/>
      <c r="G920" s="5"/>
      <c r="H920" s="7"/>
      <c r="I920" s="2"/>
      <c r="J920" s="2"/>
      <c r="K920" s="2"/>
      <c r="L920" s="2"/>
      <c r="M920" s="2"/>
      <c r="N920" s="2"/>
    </row>
    <row r="921" spans="1:14" s="6" customFormat="1">
      <c r="A921" s="2"/>
      <c r="B921" s="24"/>
      <c r="C921" s="4"/>
      <c r="D921" s="5"/>
      <c r="E921" s="5"/>
      <c r="F921" s="5"/>
      <c r="G921" s="5"/>
      <c r="H921" s="7"/>
      <c r="I921" s="2"/>
      <c r="J921" s="2"/>
      <c r="K921" s="2"/>
      <c r="L921" s="2"/>
      <c r="M921" s="2"/>
      <c r="N921" s="2"/>
    </row>
    <row r="922" spans="1:14" s="6" customFormat="1">
      <c r="A922" s="2"/>
      <c r="B922" s="24"/>
      <c r="C922" s="4"/>
      <c r="D922" s="5"/>
      <c r="E922" s="5"/>
      <c r="F922" s="5"/>
      <c r="G922" s="5"/>
      <c r="H922" s="7"/>
      <c r="I922" s="2"/>
      <c r="J922" s="2"/>
      <c r="K922" s="2"/>
      <c r="L922" s="2"/>
      <c r="M922" s="2"/>
      <c r="N922" s="2"/>
    </row>
    <row r="923" spans="1:14" s="6" customFormat="1">
      <c r="A923" s="2"/>
      <c r="B923" s="24"/>
      <c r="C923" s="4"/>
      <c r="D923" s="5"/>
      <c r="E923" s="5"/>
      <c r="F923" s="5"/>
      <c r="G923" s="5"/>
      <c r="H923" s="7"/>
      <c r="I923" s="2"/>
      <c r="J923" s="2"/>
      <c r="K923" s="2"/>
      <c r="L923" s="2"/>
      <c r="M923" s="2"/>
      <c r="N923" s="2"/>
    </row>
    <row r="924" spans="1:14" s="6" customFormat="1">
      <c r="A924" s="2"/>
      <c r="B924" s="24"/>
      <c r="C924" s="4"/>
      <c r="D924" s="5"/>
      <c r="E924" s="5"/>
      <c r="F924" s="5"/>
      <c r="G924" s="5"/>
      <c r="H924" s="7"/>
      <c r="I924" s="2"/>
      <c r="J924" s="2"/>
      <c r="K924" s="2"/>
      <c r="L924" s="2"/>
      <c r="M924" s="2"/>
      <c r="N924" s="2"/>
    </row>
    <row r="925" spans="1:14" s="6" customFormat="1">
      <c r="A925" s="2"/>
      <c r="B925" s="24"/>
      <c r="C925" s="4"/>
      <c r="D925" s="5"/>
      <c r="E925" s="5"/>
      <c r="F925" s="5"/>
      <c r="G925" s="5"/>
      <c r="H925" s="7"/>
      <c r="I925" s="2"/>
      <c r="J925" s="2"/>
      <c r="K925" s="2"/>
      <c r="L925" s="2"/>
      <c r="M925" s="2"/>
      <c r="N925" s="2"/>
    </row>
    <row r="926" spans="1:14" s="6" customFormat="1">
      <c r="A926" s="2"/>
      <c r="B926" s="24"/>
      <c r="C926" s="4"/>
      <c r="D926" s="5"/>
      <c r="E926" s="5"/>
      <c r="F926" s="5"/>
      <c r="G926" s="5"/>
      <c r="H926" s="7"/>
      <c r="I926" s="2"/>
      <c r="J926" s="2"/>
      <c r="K926" s="2"/>
      <c r="L926" s="2"/>
      <c r="M926" s="2"/>
      <c r="N926" s="2"/>
    </row>
    <row r="927" spans="1:14" s="6" customFormat="1">
      <c r="A927" s="2"/>
      <c r="B927" s="24"/>
      <c r="C927" s="4"/>
      <c r="D927" s="5"/>
      <c r="E927" s="5"/>
      <c r="F927" s="5"/>
      <c r="G927" s="5"/>
      <c r="H927" s="7"/>
      <c r="I927" s="2"/>
      <c r="J927" s="2"/>
      <c r="K927" s="2"/>
      <c r="L927" s="2"/>
      <c r="M927" s="2"/>
      <c r="N927" s="2"/>
    </row>
    <row r="928" spans="1:14" s="6" customFormat="1">
      <c r="A928" s="2"/>
      <c r="B928" s="24"/>
      <c r="C928" s="4"/>
      <c r="D928" s="5"/>
      <c r="E928" s="5"/>
      <c r="F928" s="5"/>
      <c r="G928" s="5"/>
      <c r="H928" s="7"/>
      <c r="I928" s="2"/>
      <c r="J928" s="2"/>
      <c r="K928" s="2"/>
      <c r="L928" s="2"/>
      <c r="M928" s="2"/>
      <c r="N928" s="2"/>
    </row>
    <row r="929" spans="1:14" s="6" customFormat="1">
      <c r="A929" s="2"/>
      <c r="B929" s="24"/>
      <c r="C929" s="4"/>
      <c r="D929" s="5"/>
      <c r="E929" s="5"/>
      <c r="F929" s="5"/>
      <c r="G929" s="5"/>
      <c r="H929" s="7"/>
      <c r="I929" s="2"/>
      <c r="J929" s="2"/>
      <c r="K929" s="2"/>
      <c r="L929" s="2"/>
      <c r="M929" s="2"/>
      <c r="N929" s="2"/>
    </row>
    <row r="930" spans="1:14" s="6" customFormat="1">
      <c r="A930" s="2"/>
      <c r="B930" s="24"/>
      <c r="C930" s="4"/>
      <c r="D930" s="5"/>
      <c r="E930" s="5"/>
      <c r="F930" s="5"/>
      <c r="G930" s="5"/>
      <c r="H930" s="7"/>
      <c r="I930" s="2"/>
      <c r="J930" s="2"/>
      <c r="K930" s="2"/>
      <c r="L930" s="2"/>
      <c r="M930" s="2"/>
      <c r="N930" s="2"/>
    </row>
    <row r="931" spans="1:14" s="6" customFormat="1">
      <c r="A931" s="2"/>
      <c r="B931" s="24"/>
      <c r="C931" s="4"/>
      <c r="D931" s="5"/>
      <c r="E931" s="5"/>
      <c r="F931" s="5"/>
      <c r="G931" s="5"/>
      <c r="H931" s="7"/>
      <c r="I931" s="2"/>
      <c r="J931" s="2"/>
      <c r="K931" s="2"/>
      <c r="L931" s="2"/>
      <c r="M931" s="2"/>
      <c r="N931" s="2"/>
    </row>
    <row r="932" spans="1:14" s="6" customFormat="1">
      <c r="A932" s="2"/>
      <c r="B932" s="24"/>
      <c r="C932" s="4"/>
      <c r="D932" s="5"/>
      <c r="E932" s="5"/>
      <c r="F932" s="5"/>
      <c r="G932" s="5"/>
      <c r="H932" s="7"/>
      <c r="I932" s="2"/>
      <c r="J932" s="2"/>
      <c r="K932" s="2"/>
      <c r="L932" s="2"/>
      <c r="M932" s="2"/>
      <c r="N932" s="2"/>
    </row>
    <row r="933" spans="1:14" s="6" customFormat="1">
      <c r="A933" s="2"/>
      <c r="B933" s="24"/>
      <c r="C933" s="4"/>
      <c r="D933" s="5"/>
      <c r="E933" s="5"/>
      <c r="F933" s="5"/>
      <c r="G933" s="5"/>
      <c r="H933" s="7"/>
      <c r="I933" s="2"/>
      <c r="J933" s="2"/>
      <c r="K933" s="2"/>
      <c r="L933" s="2"/>
      <c r="M933" s="2"/>
      <c r="N933" s="2"/>
    </row>
    <row r="934" spans="1:14" s="6" customFormat="1">
      <c r="A934" s="2"/>
      <c r="B934" s="24"/>
      <c r="C934" s="4"/>
      <c r="D934" s="5"/>
      <c r="E934" s="5"/>
      <c r="F934" s="5"/>
      <c r="G934" s="5"/>
      <c r="H934" s="7"/>
      <c r="I934" s="2"/>
      <c r="J934" s="2"/>
      <c r="K934" s="2"/>
      <c r="L934" s="2"/>
      <c r="M934" s="2"/>
      <c r="N934" s="2"/>
    </row>
    <row r="935" spans="1:14" s="6" customFormat="1">
      <c r="A935" s="2"/>
      <c r="B935" s="24"/>
      <c r="C935" s="4"/>
      <c r="D935" s="5"/>
      <c r="E935" s="5"/>
      <c r="F935" s="5"/>
      <c r="G935" s="5"/>
      <c r="H935" s="7"/>
      <c r="I935" s="2"/>
      <c r="J935" s="2"/>
      <c r="K935" s="2"/>
      <c r="L935" s="2"/>
      <c r="M935" s="2"/>
      <c r="N935" s="2"/>
    </row>
    <row r="936" spans="1:14" s="6" customFormat="1">
      <c r="A936" s="2"/>
      <c r="B936" s="24"/>
      <c r="C936" s="4"/>
      <c r="D936" s="5"/>
      <c r="E936" s="5"/>
      <c r="F936" s="5"/>
      <c r="G936" s="5"/>
      <c r="H936" s="7"/>
      <c r="I936" s="2"/>
      <c r="J936" s="2"/>
      <c r="K936" s="2"/>
      <c r="L936" s="2"/>
      <c r="M936" s="2"/>
      <c r="N936" s="2"/>
    </row>
    <row r="937" spans="1:14" s="6" customFormat="1">
      <c r="A937" s="2"/>
      <c r="B937" s="24"/>
      <c r="C937" s="4"/>
      <c r="D937" s="5"/>
      <c r="E937" s="5"/>
      <c r="F937" s="5"/>
      <c r="G937" s="5"/>
      <c r="H937" s="7"/>
      <c r="I937" s="2"/>
      <c r="J937" s="2"/>
      <c r="K937" s="2"/>
      <c r="L937" s="2"/>
      <c r="M937" s="2"/>
      <c r="N937" s="2"/>
    </row>
    <row r="938" spans="1:14" s="6" customFormat="1">
      <c r="A938" s="2"/>
      <c r="B938" s="24"/>
      <c r="C938" s="4"/>
      <c r="D938" s="5"/>
      <c r="E938" s="5"/>
      <c r="F938" s="5"/>
      <c r="G938" s="5"/>
      <c r="H938" s="7"/>
      <c r="I938" s="2"/>
      <c r="J938" s="2"/>
      <c r="K938" s="2"/>
      <c r="L938" s="2"/>
      <c r="M938" s="2"/>
      <c r="N938" s="2"/>
    </row>
    <row r="939" spans="1:14" s="6" customFormat="1">
      <c r="A939" s="2"/>
      <c r="B939" s="24"/>
      <c r="C939" s="4"/>
      <c r="D939" s="5"/>
      <c r="E939" s="5"/>
      <c r="F939" s="5"/>
      <c r="G939" s="5"/>
      <c r="H939" s="7"/>
      <c r="I939" s="2"/>
      <c r="J939" s="2"/>
      <c r="K939" s="2"/>
      <c r="L939" s="2"/>
      <c r="M939" s="2"/>
      <c r="N939" s="2"/>
    </row>
    <row r="940" spans="1:14" s="6" customFormat="1">
      <c r="A940" s="2"/>
      <c r="B940" s="24"/>
      <c r="C940" s="4"/>
      <c r="D940" s="5"/>
      <c r="E940" s="5"/>
      <c r="F940" s="5"/>
      <c r="G940" s="5"/>
      <c r="H940" s="7"/>
      <c r="I940" s="2"/>
      <c r="J940" s="2"/>
      <c r="K940" s="2"/>
      <c r="L940" s="2"/>
      <c r="M940" s="2"/>
      <c r="N940" s="2"/>
    </row>
    <row r="941" spans="1:14" s="6" customFormat="1">
      <c r="A941" s="2"/>
      <c r="B941" s="24"/>
      <c r="C941" s="4"/>
      <c r="D941" s="5"/>
      <c r="E941" s="5"/>
      <c r="F941" s="5"/>
      <c r="G941" s="5"/>
      <c r="H941" s="7"/>
      <c r="I941" s="2"/>
      <c r="J941" s="2"/>
      <c r="K941" s="2"/>
      <c r="L941" s="2"/>
      <c r="M941" s="2"/>
      <c r="N941" s="2"/>
    </row>
    <row r="942" spans="1:14" s="6" customFormat="1">
      <c r="A942" s="2"/>
      <c r="B942" s="24"/>
      <c r="C942" s="4"/>
      <c r="D942" s="5"/>
      <c r="E942" s="5"/>
      <c r="F942" s="5"/>
      <c r="G942" s="5"/>
      <c r="H942" s="7"/>
      <c r="I942" s="2"/>
      <c r="J942" s="2"/>
      <c r="K942" s="2"/>
      <c r="L942" s="2"/>
      <c r="M942" s="2"/>
      <c r="N942" s="2"/>
    </row>
    <row r="943" spans="1:14" s="6" customFormat="1">
      <c r="A943" s="2"/>
      <c r="B943" s="24"/>
      <c r="C943" s="4"/>
      <c r="D943" s="5"/>
      <c r="E943" s="5"/>
      <c r="F943" s="5"/>
      <c r="G943" s="5"/>
      <c r="H943" s="7"/>
      <c r="I943" s="2"/>
      <c r="J943" s="2"/>
      <c r="K943" s="2"/>
      <c r="L943" s="2"/>
      <c r="M943" s="2"/>
      <c r="N943" s="2"/>
    </row>
    <row r="944" spans="1:14" s="6" customFormat="1">
      <c r="A944" s="2"/>
      <c r="B944" s="24"/>
      <c r="C944" s="4"/>
      <c r="D944" s="5"/>
      <c r="E944" s="5"/>
      <c r="F944" s="5"/>
      <c r="G944" s="5"/>
      <c r="H944" s="7"/>
      <c r="I944" s="2"/>
      <c r="J944" s="2"/>
      <c r="K944" s="2"/>
      <c r="L944" s="2"/>
      <c r="M944" s="2"/>
      <c r="N944" s="2"/>
    </row>
    <row r="945" spans="1:14" s="6" customFormat="1">
      <c r="A945" s="2"/>
      <c r="B945" s="24"/>
      <c r="C945" s="4"/>
      <c r="D945" s="5"/>
      <c r="E945" s="5"/>
      <c r="F945" s="5"/>
      <c r="G945" s="5"/>
      <c r="H945" s="7"/>
      <c r="I945" s="2"/>
      <c r="J945" s="2"/>
      <c r="K945" s="2"/>
      <c r="L945" s="2"/>
      <c r="M945" s="2"/>
      <c r="N945" s="2"/>
    </row>
    <row r="946" spans="1:14" s="6" customFormat="1">
      <c r="A946" s="2"/>
      <c r="B946" s="24"/>
      <c r="C946" s="4"/>
      <c r="D946" s="5"/>
      <c r="E946" s="5"/>
      <c r="F946" s="5"/>
      <c r="G946" s="5"/>
      <c r="H946" s="7"/>
      <c r="I946" s="2"/>
      <c r="J946" s="2"/>
      <c r="K946" s="2"/>
      <c r="L946" s="2"/>
      <c r="M946" s="2"/>
      <c r="N946" s="2"/>
    </row>
    <row r="947" spans="1:14" s="6" customFormat="1">
      <c r="A947" s="2"/>
      <c r="B947" s="24"/>
      <c r="C947" s="4"/>
      <c r="D947" s="5"/>
      <c r="E947" s="5"/>
      <c r="F947" s="5"/>
      <c r="G947" s="5"/>
      <c r="H947" s="7"/>
      <c r="I947" s="2"/>
      <c r="J947" s="2"/>
      <c r="K947" s="2"/>
      <c r="L947" s="2"/>
      <c r="M947" s="2"/>
      <c r="N947" s="2"/>
    </row>
    <row r="948" spans="1:14" s="6" customFormat="1">
      <c r="A948" s="2"/>
      <c r="B948" s="24"/>
      <c r="C948" s="4"/>
      <c r="D948" s="5"/>
      <c r="E948" s="5"/>
      <c r="F948" s="5"/>
      <c r="G948" s="5"/>
      <c r="H948" s="7"/>
      <c r="I948" s="2"/>
      <c r="J948" s="2"/>
      <c r="K948" s="2"/>
      <c r="L948" s="2"/>
      <c r="M948" s="2"/>
      <c r="N948" s="2"/>
    </row>
    <row r="949" spans="1:14" s="6" customFormat="1">
      <c r="A949" s="2"/>
      <c r="B949" s="24"/>
      <c r="C949" s="4"/>
      <c r="D949" s="5"/>
      <c r="E949" s="5"/>
      <c r="F949" s="5"/>
      <c r="G949" s="5"/>
      <c r="H949" s="7"/>
      <c r="I949" s="2"/>
      <c r="J949" s="2"/>
      <c r="K949" s="2"/>
      <c r="L949" s="2"/>
      <c r="M949" s="2"/>
      <c r="N949" s="2"/>
    </row>
    <row r="950" spans="1:14" s="6" customFormat="1">
      <c r="A950" s="2"/>
      <c r="B950" s="24"/>
      <c r="C950" s="4"/>
      <c r="D950" s="5"/>
      <c r="E950" s="5"/>
      <c r="F950" s="5"/>
      <c r="G950" s="5"/>
      <c r="H950" s="7"/>
      <c r="I950" s="2"/>
      <c r="J950" s="2"/>
      <c r="K950" s="2"/>
      <c r="L950" s="2"/>
      <c r="M950" s="2"/>
      <c r="N950" s="2"/>
    </row>
    <row r="951" spans="1:14" s="6" customFormat="1">
      <c r="A951" s="2"/>
      <c r="B951" s="24"/>
      <c r="C951" s="4"/>
      <c r="D951" s="5"/>
      <c r="E951" s="5"/>
      <c r="F951" s="5"/>
      <c r="G951" s="5"/>
      <c r="H951" s="7"/>
      <c r="I951" s="2"/>
      <c r="J951" s="2"/>
      <c r="K951" s="2"/>
      <c r="L951" s="2"/>
      <c r="M951" s="2"/>
      <c r="N951" s="2"/>
    </row>
    <row r="952" spans="1:14" s="6" customFormat="1">
      <c r="A952" s="2"/>
      <c r="B952" s="24"/>
      <c r="C952" s="4"/>
      <c r="D952" s="5"/>
      <c r="E952" s="5"/>
      <c r="F952" s="5"/>
      <c r="G952" s="5"/>
      <c r="H952" s="7"/>
      <c r="I952" s="2"/>
      <c r="J952" s="2"/>
      <c r="K952" s="2"/>
      <c r="L952" s="2"/>
      <c r="M952" s="2"/>
      <c r="N952" s="2"/>
    </row>
    <row r="953" spans="1:14" s="6" customFormat="1">
      <c r="A953" s="2"/>
      <c r="B953" s="24"/>
      <c r="C953" s="4"/>
      <c r="D953" s="5"/>
      <c r="E953" s="5"/>
      <c r="F953" s="5"/>
      <c r="G953" s="5"/>
      <c r="H953" s="7"/>
      <c r="I953" s="2"/>
      <c r="J953" s="2"/>
      <c r="K953" s="2"/>
      <c r="L953" s="2"/>
      <c r="M953" s="2"/>
      <c r="N953" s="2"/>
    </row>
    <row r="954" spans="1:14" s="6" customFormat="1">
      <c r="A954" s="2"/>
      <c r="B954" s="24"/>
      <c r="C954" s="4"/>
      <c r="D954" s="5"/>
      <c r="E954" s="5"/>
      <c r="F954" s="5"/>
      <c r="G954" s="5"/>
      <c r="H954" s="7"/>
      <c r="I954" s="2"/>
      <c r="J954" s="2"/>
      <c r="K954" s="2"/>
      <c r="L954" s="2"/>
      <c r="M954" s="2"/>
      <c r="N954" s="2"/>
    </row>
    <row r="955" spans="1:14" s="6" customFormat="1">
      <c r="A955" s="2"/>
      <c r="B955" s="24"/>
      <c r="C955" s="4"/>
      <c r="D955" s="5"/>
      <c r="E955" s="5"/>
      <c r="F955" s="5"/>
      <c r="G955" s="5"/>
      <c r="H955" s="7"/>
      <c r="I955" s="2"/>
      <c r="J955" s="2"/>
      <c r="K955" s="2"/>
      <c r="L955" s="2"/>
      <c r="M955" s="2"/>
      <c r="N955" s="2"/>
    </row>
    <row r="956" spans="1:14" s="6" customFormat="1">
      <c r="A956" s="2"/>
      <c r="B956" s="24"/>
      <c r="C956" s="4"/>
      <c r="D956" s="5"/>
      <c r="E956" s="5"/>
      <c r="F956" s="5"/>
      <c r="G956" s="5"/>
      <c r="H956" s="7"/>
      <c r="I956" s="2"/>
      <c r="J956" s="2"/>
      <c r="K956" s="2"/>
      <c r="L956" s="2"/>
      <c r="M956" s="2"/>
      <c r="N956" s="2"/>
    </row>
    <row r="957" spans="1:14" s="6" customFormat="1">
      <c r="A957" s="2"/>
      <c r="B957" s="24"/>
      <c r="C957" s="4"/>
      <c r="D957" s="5"/>
      <c r="E957" s="5"/>
      <c r="F957" s="5"/>
      <c r="G957" s="5"/>
      <c r="H957" s="7"/>
      <c r="I957" s="2"/>
      <c r="J957" s="2"/>
      <c r="K957" s="2"/>
      <c r="L957" s="2"/>
      <c r="M957" s="2"/>
      <c r="N957" s="2"/>
    </row>
    <row r="958" spans="1:14" s="6" customFormat="1">
      <c r="A958" s="2"/>
      <c r="B958" s="24"/>
      <c r="C958" s="4"/>
      <c r="D958" s="5"/>
      <c r="E958" s="5"/>
      <c r="F958" s="5"/>
      <c r="G958" s="5"/>
      <c r="H958" s="7"/>
      <c r="I958" s="2"/>
      <c r="J958" s="2"/>
      <c r="K958" s="2"/>
      <c r="L958" s="2"/>
      <c r="M958" s="2"/>
      <c r="N958" s="2"/>
    </row>
    <row r="959" spans="1:14" s="6" customFormat="1">
      <c r="A959" s="2"/>
      <c r="B959" s="24"/>
      <c r="C959" s="4"/>
      <c r="D959" s="5"/>
      <c r="E959" s="5"/>
      <c r="F959" s="5"/>
      <c r="G959" s="5"/>
      <c r="H959" s="7"/>
      <c r="I959" s="2"/>
      <c r="J959" s="2"/>
      <c r="K959" s="2"/>
      <c r="L959" s="2"/>
      <c r="M959" s="2"/>
      <c r="N959" s="2"/>
    </row>
    <row r="960" spans="1:14" s="6" customFormat="1">
      <c r="A960" s="2"/>
      <c r="B960" s="24"/>
      <c r="C960" s="4"/>
      <c r="D960" s="5"/>
      <c r="E960" s="5"/>
      <c r="F960" s="5"/>
      <c r="G960" s="5"/>
      <c r="H960" s="7"/>
      <c r="I960" s="2"/>
      <c r="J960" s="2"/>
      <c r="K960" s="2"/>
      <c r="L960" s="2"/>
      <c r="M960" s="2"/>
      <c r="N960" s="2"/>
    </row>
    <row r="961" spans="1:14" s="6" customFormat="1">
      <c r="A961" s="2"/>
      <c r="B961" s="24"/>
      <c r="C961" s="4"/>
      <c r="D961" s="5"/>
      <c r="E961" s="5"/>
      <c r="F961" s="5"/>
      <c r="G961" s="5"/>
      <c r="H961" s="7"/>
      <c r="I961" s="2"/>
      <c r="J961" s="2"/>
      <c r="K961" s="2"/>
      <c r="L961" s="2"/>
      <c r="M961" s="2"/>
      <c r="N961" s="2"/>
    </row>
    <row r="962" spans="1:14" s="6" customFormat="1">
      <c r="A962" s="2"/>
      <c r="B962" s="24"/>
      <c r="C962" s="4"/>
      <c r="D962" s="5"/>
      <c r="E962" s="5"/>
      <c r="F962" s="5"/>
      <c r="G962" s="5"/>
      <c r="H962" s="7"/>
      <c r="I962" s="2"/>
      <c r="J962" s="2"/>
      <c r="K962" s="2"/>
      <c r="L962" s="2"/>
      <c r="M962" s="2"/>
      <c r="N962" s="2"/>
    </row>
    <row r="963" spans="1:14" s="6" customFormat="1">
      <c r="A963" s="2"/>
      <c r="B963" s="24"/>
      <c r="C963" s="4"/>
      <c r="D963" s="5"/>
      <c r="E963" s="5"/>
      <c r="F963" s="5"/>
      <c r="G963" s="5"/>
      <c r="H963" s="7"/>
      <c r="I963" s="2"/>
      <c r="J963" s="2"/>
      <c r="K963" s="2"/>
      <c r="L963" s="2"/>
      <c r="M963" s="2"/>
      <c r="N963" s="2"/>
    </row>
    <row r="964" spans="1:14" s="6" customFormat="1">
      <c r="A964" s="2"/>
      <c r="B964" s="24"/>
      <c r="C964" s="4"/>
      <c r="D964" s="5"/>
      <c r="E964" s="5"/>
      <c r="F964" s="5"/>
      <c r="G964" s="5"/>
      <c r="H964" s="7"/>
      <c r="I964" s="2"/>
      <c r="J964" s="2"/>
      <c r="K964" s="2"/>
      <c r="L964" s="2"/>
      <c r="M964" s="2"/>
      <c r="N964" s="2"/>
    </row>
    <row r="965" spans="1:14" s="6" customFormat="1">
      <c r="A965" s="2"/>
      <c r="B965" s="24"/>
      <c r="C965" s="4"/>
      <c r="D965" s="5"/>
      <c r="E965" s="5"/>
      <c r="F965" s="5"/>
      <c r="G965" s="5"/>
      <c r="H965" s="7"/>
      <c r="I965" s="2"/>
      <c r="J965" s="2"/>
      <c r="K965" s="2"/>
      <c r="L965" s="2"/>
      <c r="M965" s="2"/>
      <c r="N965" s="2"/>
    </row>
    <row r="966" spans="1:14" s="6" customFormat="1">
      <c r="A966" s="2"/>
      <c r="B966" s="24"/>
      <c r="C966" s="4"/>
      <c r="D966" s="5"/>
      <c r="E966" s="5"/>
      <c r="F966" s="5"/>
      <c r="G966" s="5"/>
      <c r="H966" s="7"/>
      <c r="I966" s="2"/>
      <c r="J966" s="2"/>
      <c r="K966" s="2"/>
      <c r="L966" s="2"/>
      <c r="M966" s="2"/>
      <c r="N966" s="2"/>
    </row>
    <row r="967" spans="1:14" s="6" customFormat="1">
      <c r="A967" s="2"/>
      <c r="B967" s="24"/>
      <c r="C967" s="4"/>
      <c r="D967" s="5"/>
      <c r="E967" s="5"/>
      <c r="F967" s="5"/>
      <c r="G967" s="5"/>
      <c r="H967" s="7"/>
      <c r="I967" s="2"/>
      <c r="J967" s="2"/>
      <c r="K967" s="2"/>
      <c r="L967" s="2"/>
      <c r="M967" s="2"/>
      <c r="N967" s="2"/>
    </row>
    <row r="968" spans="1:14" s="6" customFormat="1">
      <c r="A968" s="2"/>
      <c r="B968" s="24"/>
      <c r="C968" s="4"/>
      <c r="D968" s="5"/>
      <c r="E968" s="5"/>
      <c r="F968" s="5"/>
      <c r="G968" s="5"/>
      <c r="H968" s="7"/>
      <c r="I968" s="2"/>
      <c r="J968" s="2"/>
      <c r="K968" s="2"/>
      <c r="L968" s="2"/>
      <c r="M968" s="2"/>
      <c r="N968" s="2"/>
    </row>
    <row r="969" spans="1:14" s="6" customFormat="1">
      <c r="A969" s="2"/>
      <c r="B969" s="24"/>
      <c r="C969" s="4"/>
      <c r="D969" s="5"/>
      <c r="E969" s="5"/>
      <c r="F969" s="5"/>
      <c r="G969" s="5"/>
      <c r="H969" s="7"/>
      <c r="I969" s="2"/>
      <c r="J969" s="2"/>
      <c r="K969" s="2"/>
      <c r="L969" s="2"/>
      <c r="M969" s="2"/>
      <c r="N969" s="2"/>
    </row>
    <row r="970" spans="1:14" s="6" customFormat="1">
      <c r="A970" s="2"/>
      <c r="B970" s="24"/>
      <c r="C970" s="4"/>
      <c r="D970" s="5"/>
      <c r="E970" s="5"/>
      <c r="F970" s="5"/>
      <c r="G970" s="5"/>
      <c r="H970" s="7"/>
      <c r="I970" s="2"/>
      <c r="J970" s="2"/>
      <c r="K970" s="2"/>
      <c r="L970" s="2"/>
      <c r="M970" s="2"/>
      <c r="N970" s="2"/>
    </row>
    <row r="971" spans="1:14" s="6" customFormat="1">
      <c r="A971" s="2"/>
      <c r="B971" s="24"/>
      <c r="C971" s="4"/>
      <c r="D971" s="5"/>
      <c r="E971" s="5"/>
      <c r="F971" s="5"/>
      <c r="G971" s="5"/>
      <c r="H971" s="7"/>
      <c r="I971" s="2"/>
      <c r="J971" s="2"/>
      <c r="K971" s="2"/>
      <c r="L971" s="2"/>
      <c r="M971" s="2"/>
      <c r="N971" s="2"/>
    </row>
    <row r="972" spans="1:14" s="6" customFormat="1">
      <c r="A972" s="2"/>
      <c r="B972" s="24"/>
      <c r="C972" s="4"/>
      <c r="D972" s="5"/>
      <c r="E972" s="5"/>
      <c r="F972" s="5"/>
      <c r="G972" s="5"/>
      <c r="H972" s="7"/>
      <c r="I972" s="2"/>
      <c r="J972" s="2"/>
      <c r="K972" s="2"/>
      <c r="L972" s="2"/>
      <c r="M972" s="2"/>
      <c r="N972" s="2"/>
    </row>
    <row r="973" spans="1:14" s="6" customFormat="1">
      <c r="A973" s="2"/>
      <c r="B973" s="24"/>
      <c r="C973" s="4"/>
      <c r="D973" s="5"/>
      <c r="E973" s="5"/>
      <c r="F973" s="5"/>
      <c r="G973" s="5"/>
      <c r="H973" s="7"/>
      <c r="I973" s="2"/>
      <c r="J973" s="2"/>
      <c r="K973" s="2"/>
      <c r="L973" s="2"/>
      <c r="M973" s="2"/>
      <c r="N973" s="2"/>
    </row>
    <row r="974" spans="1:14" s="6" customFormat="1">
      <c r="A974" s="2"/>
      <c r="B974" s="24"/>
      <c r="C974" s="4"/>
      <c r="D974" s="5"/>
      <c r="E974" s="5"/>
      <c r="F974" s="5"/>
      <c r="G974" s="5"/>
      <c r="H974" s="7"/>
      <c r="I974" s="2"/>
      <c r="J974" s="2"/>
      <c r="K974" s="2"/>
      <c r="L974" s="2"/>
      <c r="M974" s="2"/>
      <c r="N974" s="2"/>
    </row>
    <row r="975" spans="1:14" s="6" customFormat="1">
      <c r="A975" s="2"/>
      <c r="B975" s="24"/>
      <c r="C975" s="4"/>
      <c r="D975" s="5"/>
      <c r="E975" s="5"/>
      <c r="F975" s="5"/>
      <c r="G975" s="5"/>
      <c r="H975" s="7"/>
      <c r="I975" s="2"/>
      <c r="J975" s="2"/>
      <c r="K975" s="2"/>
      <c r="L975" s="2"/>
      <c r="M975" s="2"/>
      <c r="N975" s="2"/>
    </row>
    <row r="976" spans="1:14" s="6" customFormat="1">
      <c r="A976" s="2"/>
      <c r="B976" s="24"/>
      <c r="C976" s="4"/>
      <c r="D976" s="5"/>
      <c r="E976" s="5"/>
      <c r="F976" s="5"/>
      <c r="G976" s="5"/>
      <c r="H976" s="7"/>
      <c r="I976" s="2"/>
      <c r="J976" s="2"/>
      <c r="K976" s="2"/>
      <c r="L976" s="2"/>
      <c r="M976" s="2"/>
      <c r="N976" s="2"/>
    </row>
    <row r="977" spans="1:14" s="6" customFormat="1">
      <c r="A977" s="2"/>
      <c r="B977" s="24"/>
      <c r="C977" s="4"/>
      <c r="D977" s="5"/>
      <c r="E977" s="5"/>
      <c r="F977" s="5"/>
      <c r="G977" s="5"/>
      <c r="H977" s="7"/>
      <c r="I977" s="2"/>
      <c r="J977" s="2"/>
      <c r="K977" s="2"/>
      <c r="L977" s="2"/>
      <c r="M977" s="2"/>
      <c r="N977" s="2"/>
    </row>
    <row r="978" spans="1:14" s="6" customFormat="1">
      <c r="A978" s="2"/>
      <c r="B978" s="24"/>
      <c r="C978" s="4"/>
      <c r="D978" s="5"/>
      <c r="E978" s="5"/>
      <c r="F978" s="5"/>
      <c r="G978" s="5"/>
      <c r="H978" s="7"/>
      <c r="I978" s="2"/>
      <c r="J978" s="2"/>
      <c r="K978" s="2"/>
      <c r="L978" s="2"/>
      <c r="M978" s="2"/>
      <c r="N978" s="2"/>
    </row>
    <row r="979" spans="1:14" s="6" customFormat="1">
      <c r="A979" s="2"/>
      <c r="B979" s="24"/>
      <c r="C979" s="4"/>
      <c r="D979" s="5"/>
      <c r="E979" s="5"/>
      <c r="F979" s="5"/>
      <c r="G979" s="5"/>
      <c r="H979" s="7"/>
      <c r="I979" s="2"/>
      <c r="J979" s="2"/>
      <c r="K979" s="2"/>
      <c r="L979" s="2"/>
      <c r="M979" s="2"/>
      <c r="N979" s="2"/>
    </row>
    <row r="980" spans="1:14" s="6" customFormat="1">
      <c r="A980" s="2"/>
      <c r="B980" s="24"/>
      <c r="C980" s="4"/>
      <c r="D980" s="5"/>
      <c r="E980" s="5"/>
      <c r="F980" s="5"/>
      <c r="G980" s="5"/>
      <c r="H980" s="7"/>
      <c r="I980" s="2"/>
      <c r="J980" s="2"/>
      <c r="K980" s="2"/>
      <c r="L980" s="2"/>
      <c r="M980" s="2"/>
      <c r="N980" s="2"/>
    </row>
    <row r="981" spans="1:14" s="6" customFormat="1">
      <c r="A981" s="2"/>
      <c r="B981" s="24"/>
      <c r="C981" s="4"/>
      <c r="D981" s="5"/>
      <c r="E981" s="5"/>
      <c r="F981" s="5"/>
      <c r="G981" s="5"/>
      <c r="H981" s="7"/>
      <c r="I981" s="2"/>
      <c r="J981" s="2"/>
      <c r="K981" s="2"/>
      <c r="L981" s="2"/>
      <c r="M981" s="2"/>
      <c r="N981" s="2"/>
    </row>
    <row r="982" spans="1:14" s="6" customFormat="1">
      <c r="A982" s="2"/>
      <c r="B982" s="24"/>
      <c r="C982" s="4"/>
      <c r="D982" s="5"/>
      <c r="E982" s="5"/>
      <c r="F982" s="5"/>
      <c r="G982" s="5"/>
      <c r="H982" s="7"/>
      <c r="I982" s="2"/>
      <c r="J982" s="2"/>
      <c r="K982" s="2"/>
      <c r="L982" s="2"/>
      <c r="M982" s="2"/>
      <c r="N982" s="2"/>
    </row>
    <row r="983" spans="1:14" s="6" customFormat="1">
      <c r="A983" s="2"/>
      <c r="B983" s="24"/>
      <c r="C983" s="4"/>
      <c r="D983" s="5"/>
      <c r="E983" s="5"/>
      <c r="F983" s="5"/>
      <c r="G983" s="5"/>
      <c r="H983" s="7"/>
      <c r="I983" s="2"/>
      <c r="J983" s="2"/>
      <c r="K983" s="2"/>
      <c r="L983" s="2"/>
      <c r="M983" s="2"/>
      <c r="N983" s="2"/>
    </row>
    <row r="984" spans="1:14" s="6" customFormat="1">
      <c r="A984" s="2"/>
      <c r="B984" s="24"/>
      <c r="C984" s="4"/>
      <c r="D984" s="5"/>
      <c r="E984" s="5"/>
      <c r="F984" s="5"/>
      <c r="G984" s="5"/>
      <c r="H984" s="7"/>
      <c r="I984" s="2"/>
      <c r="J984" s="2"/>
      <c r="K984" s="2"/>
      <c r="L984" s="2"/>
      <c r="M984" s="2"/>
      <c r="N984" s="2"/>
    </row>
    <row r="985" spans="1:14" s="6" customFormat="1">
      <c r="A985" s="2"/>
      <c r="B985" s="24"/>
      <c r="C985" s="4"/>
      <c r="D985" s="5"/>
      <c r="E985" s="5"/>
      <c r="F985" s="5"/>
      <c r="G985" s="5"/>
      <c r="H985" s="7"/>
      <c r="I985" s="2"/>
      <c r="J985" s="2"/>
      <c r="K985" s="2"/>
      <c r="L985" s="2"/>
      <c r="M985" s="2"/>
      <c r="N985" s="2"/>
    </row>
    <row r="986" spans="1:14" s="6" customFormat="1">
      <c r="A986" s="2"/>
      <c r="B986" s="24"/>
      <c r="C986" s="4"/>
      <c r="D986" s="5"/>
      <c r="E986" s="5"/>
      <c r="F986" s="5"/>
      <c r="G986" s="5"/>
      <c r="H986" s="7"/>
      <c r="I986" s="2"/>
      <c r="J986" s="2"/>
      <c r="K986" s="2"/>
      <c r="L986" s="2"/>
      <c r="M986" s="2"/>
      <c r="N986" s="2"/>
    </row>
    <row r="987" spans="1:14" s="6" customFormat="1">
      <c r="A987" s="2"/>
      <c r="B987" s="24"/>
      <c r="C987" s="4"/>
      <c r="D987" s="5"/>
      <c r="E987" s="5"/>
      <c r="F987" s="5"/>
      <c r="G987" s="5"/>
      <c r="H987" s="7"/>
      <c r="I987" s="2"/>
      <c r="J987" s="2"/>
      <c r="K987" s="2"/>
      <c r="L987" s="2"/>
      <c r="M987" s="2"/>
      <c r="N987" s="2"/>
    </row>
    <row r="988" spans="1:14" s="6" customFormat="1">
      <c r="A988" s="2"/>
      <c r="B988" s="24"/>
      <c r="C988" s="4"/>
      <c r="D988" s="5"/>
      <c r="E988" s="5"/>
      <c r="F988" s="5"/>
      <c r="G988" s="5"/>
      <c r="H988" s="7"/>
      <c r="I988" s="2"/>
      <c r="J988" s="2"/>
      <c r="K988" s="2"/>
      <c r="L988" s="2"/>
      <c r="M988" s="2"/>
      <c r="N988" s="2"/>
    </row>
    <row r="989" spans="1:14" s="6" customFormat="1">
      <c r="A989" s="2"/>
      <c r="B989" s="24"/>
      <c r="C989" s="4"/>
      <c r="D989" s="5"/>
      <c r="E989" s="5"/>
      <c r="F989" s="5"/>
      <c r="G989" s="5"/>
      <c r="H989" s="7"/>
      <c r="I989" s="2"/>
      <c r="J989" s="2"/>
      <c r="K989" s="2"/>
      <c r="L989" s="2"/>
      <c r="M989" s="2"/>
      <c r="N989" s="2"/>
    </row>
    <row r="990" spans="1:14" s="6" customFormat="1">
      <c r="A990" s="2"/>
      <c r="B990" s="24"/>
      <c r="C990" s="4"/>
      <c r="D990" s="5"/>
      <c r="E990" s="5"/>
      <c r="F990" s="5"/>
      <c r="G990" s="5"/>
      <c r="H990" s="7"/>
      <c r="I990" s="2"/>
      <c r="J990" s="2"/>
      <c r="K990" s="2"/>
      <c r="L990" s="2"/>
      <c r="M990" s="2"/>
      <c r="N990" s="2"/>
    </row>
    <row r="991" spans="1:14" s="6" customFormat="1">
      <c r="A991" s="2"/>
      <c r="B991" s="24"/>
      <c r="C991" s="4"/>
      <c r="D991" s="5"/>
      <c r="E991" s="5"/>
      <c r="F991" s="5"/>
      <c r="G991" s="5"/>
      <c r="H991" s="7"/>
      <c r="I991" s="2"/>
      <c r="J991" s="2"/>
      <c r="K991" s="2"/>
      <c r="L991" s="2"/>
      <c r="M991" s="2"/>
      <c r="N991" s="2"/>
    </row>
    <row r="992" spans="1:14" s="6" customFormat="1">
      <c r="A992" s="2"/>
      <c r="B992" s="24"/>
      <c r="C992" s="4"/>
      <c r="D992" s="5"/>
      <c r="E992" s="5"/>
      <c r="F992" s="5"/>
      <c r="G992" s="5"/>
      <c r="H992" s="7"/>
      <c r="I992" s="2"/>
      <c r="J992" s="2"/>
      <c r="K992" s="2"/>
      <c r="L992" s="2"/>
      <c r="M992" s="2"/>
      <c r="N992" s="2"/>
    </row>
    <row r="993" spans="1:14" s="6" customFormat="1">
      <c r="A993" s="2"/>
      <c r="B993" s="24"/>
      <c r="C993" s="4"/>
      <c r="D993" s="5"/>
      <c r="E993" s="5"/>
      <c r="F993" s="5"/>
      <c r="G993" s="5"/>
      <c r="H993" s="7"/>
      <c r="I993" s="2"/>
      <c r="J993" s="2"/>
      <c r="K993" s="2"/>
      <c r="L993" s="2"/>
      <c r="M993" s="2"/>
      <c r="N993" s="2"/>
    </row>
    <row r="994" spans="1:14" s="6" customFormat="1">
      <c r="A994" s="2"/>
      <c r="B994" s="24"/>
      <c r="C994" s="4"/>
      <c r="D994" s="5"/>
      <c r="E994" s="5"/>
      <c r="F994" s="5"/>
      <c r="G994" s="5"/>
      <c r="H994" s="7"/>
      <c r="I994" s="2"/>
      <c r="J994" s="2"/>
      <c r="K994" s="2"/>
      <c r="L994" s="2"/>
      <c r="M994" s="2"/>
      <c r="N994" s="2"/>
    </row>
    <row r="995" spans="1:14" s="6" customFormat="1">
      <c r="A995" s="2"/>
      <c r="B995" s="24"/>
      <c r="C995" s="4"/>
      <c r="D995" s="5"/>
      <c r="E995" s="5"/>
      <c r="F995" s="5"/>
      <c r="G995" s="5"/>
      <c r="H995" s="7"/>
      <c r="I995" s="2"/>
      <c r="J995" s="2"/>
      <c r="K995" s="2"/>
      <c r="L995" s="2"/>
      <c r="M995" s="2"/>
      <c r="N995" s="2"/>
    </row>
    <row r="996" spans="1:14" s="6" customFormat="1">
      <c r="A996" s="2"/>
      <c r="B996" s="24"/>
      <c r="C996" s="4"/>
      <c r="D996" s="5"/>
      <c r="E996" s="5"/>
      <c r="F996" s="5"/>
      <c r="G996" s="5"/>
      <c r="H996" s="7"/>
      <c r="I996" s="2"/>
      <c r="J996" s="2"/>
      <c r="K996" s="2"/>
      <c r="L996" s="2"/>
      <c r="M996" s="2"/>
      <c r="N996" s="2"/>
    </row>
    <row r="997" spans="1:14" s="6" customFormat="1">
      <c r="A997" s="2"/>
      <c r="B997" s="24"/>
      <c r="C997" s="4"/>
      <c r="D997" s="5"/>
      <c r="E997" s="5"/>
      <c r="F997" s="5"/>
      <c r="G997" s="5"/>
      <c r="H997" s="7"/>
      <c r="I997" s="2"/>
      <c r="J997" s="2"/>
      <c r="K997" s="2"/>
      <c r="L997" s="2"/>
      <c r="M997" s="2"/>
      <c r="N997" s="2"/>
    </row>
    <row r="998" spans="1:14" s="6" customFormat="1">
      <c r="A998" s="2"/>
      <c r="B998" s="24"/>
      <c r="C998" s="4"/>
      <c r="D998" s="5"/>
      <c r="E998" s="5"/>
      <c r="F998" s="5"/>
      <c r="G998" s="5"/>
      <c r="H998" s="7"/>
      <c r="I998" s="2"/>
      <c r="J998" s="2"/>
      <c r="K998" s="2"/>
      <c r="L998" s="2"/>
      <c r="M998" s="2"/>
      <c r="N998" s="2"/>
    </row>
    <row r="999" spans="1:14" s="6" customFormat="1">
      <c r="A999" s="2"/>
      <c r="B999" s="24"/>
      <c r="C999" s="4"/>
      <c r="D999" s="5"/>
      <c r="E999" s="5"/>
      <c r="F999" s="5"/>
      <c r="G999" s="5"/>
      <c r="H999" s="7"/>
      <c r="I999" s="2"/>
      <c r="J999" s="2"/>
      <c r="K999" s="2"/>
      <c r="L999" s="2"/>
      <c r="M999" s="2"/>
      <c r="N999" s="2"/>
    </row>
    <row r="1000" spans="1:14" s="6" customFormat="1">
      <c r="A1000" s="2"/>
      <c r="B1000" s="24"/>
      <c r="C1000" s="4"/>
      <c r="D1000" s="5"/>
      <c r="E1000" s="5"/>
      <c r="F1000" s="5"/>
      <c r="G1000" s="5"/>
      <c r="H1000" s="7"/>
      <c r="I1000" s="2"/>
      <c r="J1000" s="2"/>
      <c r="K1000" s="2"/>
      <c r="L1000" s="2"/>
      <c r="M1000" s="2"/>
      <c r="N1000" s="2"/>
    </row>
    <row r="1001" spans="1:14" s="6" customFormat="1">
      <c r="A1001" s="2"/>
      <c r="B1001" s="24"/>
      <c r="C1001" s="4"/>
      <c r="D1001" s="5"/>
      <c r="E1001" s="5"/>
      <c r="F1001" s="5"/>
      <c r="G1001" s="5"/>
      <c r="H1001" s="7"/>
      <c r="I1001" s="2"/>
      <c r="J1001" s="2"/>
      <c r="K1001" s="2"/>
      <c r="L1001" s="2"/>
      <c r="M1001" s="2"/>
      <c r="N1001" s="2"/>
    </row>
    <row r="1002" spans="1:14" s="6" customFormat="1">
      <c r="A1002" s="2"/>
      <c r="B1002" s="24"/>
      <c r="C1002" s="4"/>
      <c r="D1002" s="5"/>
      <c r="E1002" s="5"/>
      <c r="F1002" s="5"/>
      <c r="G1002" s="5"/>
      <c r="H1002" s="7"/>
      <c r="I1002" s="2"/>
      <c r="J1002" s="2"/>
      <c r="K1002" s="2"/>
      <c r="L1002" s="2"/>
      <c r="M1002" s="2"/>
      <c r="N1002" s="2"/>
    </row>
    <row r="1003" spans="1:14" s="6" customFormat="1">
      <c r="A1003" s="2"/>
      <c r="B1003" s="24"/>
      <c r="C1003" s="4"/>
      <c r="D1003" s="5"/>
      <c r="E1003" s="5"/>
      <c r="F1003" s="5"/>
      <c r="G1003" s="5"/>
      <c r="H1003" s="7"/>
      <c r="I1003" s="2"/>
      <c r="J1003" s="2"/>
      <c r="K1003" s="2"/>
      <c r="L1003" s="2"/>
      <c r="M1003" s="2"/>
      <c r="N1003" s="2"/>
    </row>
    <row r="1004" spans="1:14" s="6" customFormat="1">
      <c r="A1004" s="2"/>
      <c r="B1004" s="24"/>
      <c r="C1004" s="4"/>
      <c r="D1004" s="5"/>
      <c r="E1004" s="5"/>
      <c r="F1004" s="5"/>
      <c r="G1004" s="5"/>
      <c r="H1004" s="7"/>
      <c r="I1004" s="2"/>
      <c r="J1004" s="2"/>
      <c r="K1004" s="2"/>
      <c r="L1004" s="2"/>
      <c r="M1004" s="2"/>
      <c r="N1004" s="2"/>
    </row>
    <row r="1005" spans="1:14" s="6" customFormat="1">
      <c r="A1005" s="2"/>
      <c r="B1005" s="24"/>
      <c r="C1005" s="4"/>
      <c r="D1005" s="5"/>
      <c r="E1005" s="5"/>
      <c r="F1005" s="5"/>
      <c r="G1005" s="5"/>
      <c r="H1005" s="7"/>
      <c r="I1005" s="2"/>
      <c r="J1005" s="2"/>
      <c r="K1005" s="2"/>
      <c r="L1005" s="2"/>
      <c r="M1005" s="2"/>
      <c r="N1005" s="2"/>
    </row>
    <row r="1006" spans="1:14" s="6" customFormat="1">
      <c r="A1006" s="2"/>
      <c r="B1006" s="24"/>
      <c r="C1006" s="4"/>
      <c r="D1006" s="5"/>
      <c r="E1006" s="5"/>
      <c r="F1006" s="5"/>
      <c r="G1006" s="5"/>
      <c r="H1006" s="7"/>
      <c r="I1006" s="2"/>
      <c r="J1006" s="2"/>
      <c r="K1006" s="2"/>
      <c r="L1006" s="2"/>
      <c r="M1006" s="2"/>
      <c r="N1006" s="2"/>
    </row>
    <row r="1007" spans="1:14" s="6" customFormat="1">
      <c r="A1007" s="2"/>
      <c r="B1007" s="24"/>
      <c r="C1007" s="4"/>
      <c r="D1007" s="5"/>
      <c r="E1007" s="5"/>
      <c r="F1007" s="5"/>
      <c r="G1007" s="5"/>
      <c r="H1007" s="7"/>
      <c r="I1007" s="2"/>
      <c r="J1007" s="2"/>
      <c r="K1007" s="2"/>
      <c r="L1007" s="2"/>
      <c r="M1007" s="2"/>
      <c r="N1007" s="2"/>
    </row>
    <row r="1008" spans="1:14" s="6" customFormat="1">
      <c r="A1008" s="2"/>
      <c r="B1008" s="24"/>
      <c r="C1008" s="4"/>
      <c r="D1008" s="5"/>
      <c r="E1008" s="5"/>
      <c r="F1008" s="5"/>
      <c r="G1008" s="5"/>
      <c r="H1008" s="7"/>
      <c r="I1008" s="2"/>
      <c r="J1008" s="2"/>
      <c r="K1008" s="2"/>
      <c r="L1008" s="2"/>
      <c r="M1008" s="2"/>
      <c r="N1008" s="2"/>
    </row>
    <row r="1009" spans="1:14" s="6" customFormat="1">
      <c r="A1009" s="2"/>
      <c r="B1009" s="24"/>
      <c r="C1009" s="4"/>
      <c r="D1009" s="5"/>
      <c r="E1009" s="5"/>
      <c r="F1009" s="5"/>
      <c r="G1009" s="5"/>
      <c r="H1009" s="7"/>
      <c r="I1009" s="2"/>
      <c r="J1009" s="2"/>
      <c r="K1009" s="2"/>
      <c r="L1009" s="2"/>
      <c r="M1009" s="2"/>
      <c r="N1009" s="2"/>
    </row>
    <row r="1010" spans="1:14" s="6" customFormat="1">
      <c r="A1010" s="2"/>
      <c r="B1010" s="24"/>
      <c r="C1010" s="4"/>
      <c r="D1010" s="5"/>
      <c r="E1010" s="5"/>
      <c r="F1010" s="5"/>
      <c r="G1010" s="5"/>
      <c r="H1010" s="7"/>
      <c r="I1010" s="2"/>
      <c r="J1010" s="2"/>
      <c r="K1010" s="2"/>
      <c r="L1010" s="2"/>
      <c r="M1010" s="2"/>
      <c r="N1010" s="2"/>
    </row>
    <row r="1011" spans="1:14" s="6" customFormat="1">
      <c r="A1011" s="2"/>
      <c r="B1011" s="24"/>
      <c r="C1011" s="4"/>
      <c r="D1011" s="5"/>
      <c r="E1011" s="5"/>
      <c r="F1011" s="5"/>
      <c r="G1011" s="5"/>
      <c r="H1011" s="7"/>
      <c r="I1011" s="2"/>
      <c r="J1011" s="2"/>
      <c r="K1011" s="2"/>
      <c r="L1011" s="2"/>
      <c r="M1011" s="2"/>
      <c r="N1011" s="2"/>
    </row>
    <row r="1012" spans="1:14" s="6" customFormat="1">
      <c r="A1012" s="2"/>
      <c r="B1012" s="24"/>
      <c r="C1012" s="4"/>
      <c r="D1012" s="5"/>
      <c r="E1012" s="5"/>
      <c r="F1012" s="5"/>
      <c r="G1012" s="5"/>
      <c r="H1012" s="7"/>
      <c r="I1012" s="2"/>
      <c r="J1012" s="2"/>
      <c r="K1012" s="2"/>
      <c r="L1012" s="2"/>
      <c r="M1012" s="2"/>
      <c r="N1012" s="2"/>
    </row>
    <row r="1013" spans="1:14" s="6" customFormat="1">
      <c r="A1013" s="2"/>
      <c r="B1013" s="24"/>
      <c r="C1013" s="4"/>
      <c r="D1013" s="5"/>
      <c r="E1013" s="5"/>
      <c r="F1013" s="5"/>
      <c r="G1013" s="5"/>
      <c r="H1013" s="7"/>
      <c r="I1013" s="2"/>
      <c r="J1013" s="2"/>
      <c r="K1013" s="2"/>
      <c r="L1013" s="2"/>
      <c r="M1013" s="2"/>
      <c r="N1013" s="2"/>
    </row>
    <row r="1014" spans="1:14" s="6" customFormat="1">
      <c r="A1014" s="2"/>
      <c r="B1014" s="24"/>
      <c r="C1014" s="4"/>
      <c r="D1014" s="5"/>
      <c r="E1014" s="5"/>
      <c r="F1014" s="5"/>
      <c r="G1014" s="5"/>
      <c r="H1014" s="7"/>
      <c r="I1014" s="2"/>
      <c r="J1014" s="2"/>
      <c r="K1014" s="2"/>
      <c r="L1014" s="2"/>
      <c r="M1014" s="2"/>
      <c r="N1014" s="2"/>
    </row>
    <row r="1015" spans="1:14" s="6" customFormat="1">
      <c r="A1015" s="2"/>
      <c r="B1015" s="24"/>
      <c r="C1015" s="4"/>
      <c r="D1015" s="5"/>
      <c r="E1015" s="5"/>
      <c r="F1015" s="5"/>
      <c r="G1015" s="5"/>
      <c r="H1015" s="7"/>
      <c r="I1015" s="2"/>
      <c r="J1015" s="2"/>
      <c r="K1015" s="2"/>
      <c r="L1015" s="2"/>
      <c r="M1015" s="2"/>
      <c r="N1015" s="2"/>
    </row>
    <row r="1016" spans="1:14" s="6" customFormat="1">
      <c r="A1016" s="2"/>
      <c r="B1016" s="24"/>
      <c r="C1016" s="4"/>
      <c r="D1016" s="5"/>
      <c r="E1016" s="5"/>
      <c r="F1016" s="5"/>
      <c r="G1016" s="5"/>
      <c r="H1016" s="7"/>
      <c r="I1016" s="2"/>
      <c r="J1016" s="2"/>
      <c r="K1016" s="2"/>
      <c r="L1016" s="2"/>
      <c r="M1016" s="2"/>
      <c r="N1016" s="2"/>
    </row>
    <row r="1017" spans="1:14" s="6" customFormat="1">
      <c r="A1017" s="2"/>
      <c r="B1017" s="24"/>
      <c r="C1017" s="4"/>
      <c r="D1017" s="5"/>
      <c r="E1017" s="5"/>
      <c r="F1017" s="5"/>
      <c r="G1017" s="5"/>
      <c r="H1017" s="7"/>
      <c r="I1017" s="2"/>
      <c r="J1017" s="2"/>
      <c r="K1017" s="2"/>
      <c r="L1017" s="2"/>
      <c r="M1017" s="2"/>
      <c r="N1017" s="2"/>
    </row>
    <row r="1018" spans="1:14" s="6" customFormat="1">
      <c r="A1018" s="2"/>
      <c r="B1018" s="24"/>
      <c r="C1018" s="4"/>
      <c r="D1018" s="5"/>
      <c r="E1018" s="5"/>
      <c r="F1018" s="5"/>
      <c r="G1018" s="5"/>
      <c r="H1018" s="7"/>
      <c r="I1018" s="2"/>
      <c r="J1018" s="2"/>
      <c r="K1018" s="2"/>
      <c r="L1018" s="2"/>
      <c r="M1018" s="2"/>
      <c r="N1018" s="2"/>
    </row>
    <row r="1019" spans="1:14" s="6" customFormat="1">
      <c r="A1019" s="2"/>
      <c r="B1019" s="24"/>
      <c r="C1019" s="4"/>
      <c r="D1019" s="5"/>
      <c r="E1019" s="5"/>
      <c r="F1019" s="5"/>
      <c r="G1019" s="5"/>
      <c r="H1019" s="7"/>
      <c r="I1019" s="2"/>
      <c r="J1019" s="2"/>
      <c r="K1019" s="2"/>
      <c r="L1019" s="2"/>
      <c r="M1019" s="2"/>
      <c r="N1019" s="2"/>
    </row>
    <row r="1020" spans="1:14" s="6" customFormat="1">
      <c r="A1020" s="2"/>
      <c r="B1020" s="24"/>
      <c r="C1020" s="4"/>
      <c r="D1020" s="5"/>
      <c r="E1020" s="5"/>
      <c r="F1020" s="5"/>
      <c r="G1020" s="5"/>
      <c r="H1020" s="7"/>
      <c r="I1020" s="2"/>
      <c r="J1020" s="2"/>
      <c r="K1020" s="2"/>
      <c r="L1020" s="2"/>
      <c r="M1020" s="2"/>
      <c r="N1020" s="2"/>
    </row>
    <row r="1021" spans="1:14" s="6" customFormat="1">
      <c r="A1021" s="2"/>
      <c r="B1021" s="24"/>
      <c r="C1021" s="4"/>
      <c r="D1021" s="5"/>
      <c r="E1021" s="5"/>
      <c r="F1021" s="5"/>
      <c r="G1021" s="5"/>
      <c r="H1021" s="7"/>
      <c r="I1021" s="2"/>
      <c r="J1021" s="2"/>
      <c r="K1021" s="2"/>
      <c r="L1021" s="2"/>
      <c r="M1021" s="2"/>
      <c r="N1021" s="2"/>
    </row>
    <row r="1022" spans="1:14" s="6" customFormat="1">
      <c r="A1022" s="2"/>
      <c r="B1022" s="24"/>
      <c r="C1022" s="4"/>
      <c r="D1022" s="5"/>
      <c r="E1022" s="5"/>
      <c r="F1022" s="5"/>
      <c r="G1022" s="5"/>
      <c r="H1022" s="7"/>
      <c r="I1022" s="2"/>
      <c r="J1022" s="2"/>
      <c r="K1022" s="2"/>
      <c r="L1022" s="2"/>
      <c r="M1022" s="2"/>
      <c r="N1022" s="2"/>
    </row>
    <row r="1023" spans="1:14" s="6" customFormat="1">
      <c r="A1023" s="2"/>
      <c r="B1023" s="24"/>
      <c r="C1023" s="4"/>
      <c r="D1023" s="5"/>
      <c r="E1023" s="5"/>
      <c r="F1023" s="5"/>
      <c r="G1023" s="5"/>
      <c r="H1023" s="7"/>
      <c r="I1023" s="2"/>
      <c r="J1023" s="2"/>
      <c r="K1023" s="2"/>
      <c r="L1023" s="2"/>
      <c r="M1023" s="2"/>
      <c r="N1023" s="2"/>
    </row>
    <row r="1024" spans="1:14" s="6" customFormat="1">
      <c r="A1024" s="2"/>
      <c r="B1024" s="24"/>
      <c r="C1024" s="4"/>
      <c r="D1024" s="5"/>
      <c r="E1024" s="5"/>
      <c r="F1024" s="5"/>
      <c r="G1024" s="5"/>
      <c r="H1024" s="7"/>
      <c r="I1024" s="2"/>
      <c r="J1024" s="2"/>
      <c r="K1024" s="2"/>
      <c r="L1024" s="2"/>
      <c r="M1024" s="2"/>
      <c r="N1024" s="2"/>
    </row>
    <row r="1025" spans="1:14" s="6" customFormat="1">
      <c r="A1025" s="2"/>
      <c r="B1025" s="24"/>
      <c r="C1025" s="4"/>
      <c r="D1025" s="5"/>
      <c r="E1025" s="5"/>
      <c r="F1025" s="5"/>
      <c r="G1025" s="5"/>
      <c r="H1025" s="7"/>
      <c r="I1025" s="2"/>
      <c r="J1025" s="2"/>
      <c r="K1025" s="2"/>
      <c r="L1025" s="2"/>
      <c r="M1025" s="2"/>
      <c r="N1025" s="2"/>
    </row>
    <row r="1026" spans="1:14" s="6" customFormat="1">
      <c r="A1026" s="2"/>
      <c r="B1026" s="24"/>
      <c r="C1026" s="4"/>
      <c r="D1026" s="5"/>
      <c r="E1026" s="5"/>
      <c r="F1026" s="5"/>
      <c r="G1026" s="5"/>
      <c r="H1026" s="7"/>
      <c r="I1026" s="2"/>
      <c r="J1026" s="2"/>
      <c r="K1026" s="2"/>
      <c r="L1026" s="2"/>
      <c r="M1026" s="2"/>
      <c r="N1026" s="2"/>
    </row>
    <row r="1027" spans="1:14" s="6" customFormat="1">
      <c r="A1027" s="2"/>
      <c r="B1027" s="24"/>
      <c r="C1027" s="4"/>
      <c r="D1027" s="5"/>
      <c r="E1027" s="5"/>
      <c r="F1027" s="5"/>
      <c r="G1027" s="5"/>
      <c r="H1027" s="7"/>
      <c r="I1027" s="2"/>
      <c r="J1027" s="2"/>
      <c r="K1027" s="2"/>
      <c r="L1027" s="2"/>
      <c r="M1027" s="2"/>
      <c r="N1027" s="2"/>
    </row>
    <row r="1028" spans="1:14" s="6" customFormat="1">
      <c r="A1028" s="2"/>
      <c r="B1028" s="24"/>
      <c r="C1028" s="4"/>
      <c r="D1028" s="5"/>
      <c r="E1028" s="5"/>
      <c r="F1028" s="5"/>
      <c r="G1028" s="5"/>
      <c r="H1028" s="7"/>
      <c r="I1028" s="2"/>
      <c r="J1028" s="2"/>
      <c r="K1028" s="2"/>
      <c r="L1028" s="2"/>
      <c r="M1028" s="2"/>
      <c r="N1028" s="2"/>
    </row>
    <row r="1029" spans="1:14" s="6" customFormat="1">
      <c r="A1029" s="2"/>
      <c r="B1029" s="24"/>
      <c r="C1029" s="4"/>
      <c r="D1029" s="5"/>
      <c r="E1029" s="5"/>
      <c r="F1029" s="5"/>
      <c r="G1029" s="5"/>
      <c r="H1029" s="7"/>
      <c r="I1029" s="2"/>
      <c r="J1029" s="2"/>
      <c r="K1029" s="2"/>
      <c r="L1029" s="2"/>
      <c r="M1029" s="2"/>
      <c r="N1029" s="2"/>
    </row>
    <row r="1030" spans="1:14" s="6" customFormat="1">
      <c r="A1030" s="2"/>
      <c r="B1030" s="24"/>
      <c r="C1030" s="4"/>
      <c r="D1030" s="5"/>
      <c r="E1030" s="5"/>
      <c r="F1030" s="5"/>
      <c r="G1030" s="5"/>
      <c r="H1030" s="7"/>
      <c r="I1030" s="2"/>
      <c r="J1030" s="2"/>
      <c r="K1030" s="2"/>
      <c r="L1030" s="2"/>
      <c r="M1030" s="2"/>
      <c r="N1030" s="2"/>
    </row>
    <row r="1031" spans="1:14" s="6" customFormat="1">
      <c r="A1031" s="2"/>
      <c r="B1031" s="24"/>
      <c r="C1031" s="4"/>
      <c r="D1031" s="5"/>
      <c r="E1031" s="5"/>
      <c r="F1031" s="5"/>
      <c r="G1031" s="5"/>
      <c r="H1031" s="7"/>
      <c r="I1031" s="2"/>
      <c r="J1031" s="2"/>
      <c r="K1031" s="2"/>
      <c r="L1031" s="2"/>
      <c r="M1031" s="2"/>
      <c r="N1031" s="2"/>
    </row>
    <row r="1032" spans="1:14" s="6" customFormat="1">
      <c r="A1032" s="2"/>
      <c r="B1032" s="24"/>
      <c r="C1032" s="4"/>
      <c r="D1032" s="5"/>
      <c r="E1032" s="5"/>
      <c r="F1032" s="5"/>
      <c r="G1032" s="5"/>
      <c r="H1032" s="7"/>
      <c r="I1032" s="2"/>
      <c r="J1032" s="2"/>
      <c r="K1032" s="2"/>
      <c r="L1032" s="2"/>
      <c r="M1032" s="2"/>
      <c r="N1032" s="2"/>
    </row>
    <row r="1033" spans="1:14" s="6" customFormat="1">
      <c r="A1033" s="2"/>
      <c r="B1033" s="24"/>
      <c r="C1033" s="4"/>
      <c r="D1033" s="5"/>
      <c r="E1033" s="5"/>
      <c r="F1033" s="5"/>
      <c r="G1033" s="5"/>
      <c r="H1033" s="7"/>
      <c r="I1033" s="2"/>
      <c r="J1033" s="2"/>
      <c r="K1033" s="2"/>
      <c r="L1033" s="2"/>
      <c r="M1033" s="2"/>
      <c r="N1033" s="2"/>
    </row>
    <row r="1034" spans="1:14" s="6" customFormat="1">
      <c r="A1034" s="2"/>
      <c r="B1034" s="24"/>
      <c r="C1034" s="4"/>
      <c r="D1034" s="5"/>
      <c r="E1034" s="5"/>
      <c r="F1034" s="5"/>
      <c r="G1034" s="5"/>
      <c r="H1034" s="7"/>
      <c r="I1034" s="2"/>
      <c r="J1034" s="2"/>
      <c r="K1034" s="2"/>
      <c r="L1034" s="2"/>
      <c r="M1034" s="2"/>
      <c r="N1034" s="2"/>
    </row>
    <row r="1035" spans="1:14" s="6" customFormat="1">
      <c r="A1035" s="2"/>
      <c r="B1035" s="24"/>
      <c r="C1035" s="4"/>
      <c r="D1035" s="5"/>
      <c r="E1035" s="5"/>
      <c r="F1035" s="5"/>
      <c r="G1035" s="5"/>
      <c r="H1035" s="7"/>
      <c r="I1035" s="2"/>
      <c r="J1035" s="2"/>
      <c r="K1035" s="2"/>
      <c r="L1035" s="2"/>
      <c r="M1035" s="2"/>
      <c r="N1035" s="2"/>
    </row>
    <row r="1036" spans="1:14" s="6" customFormat="1">
      <c r="A1036" s="2"/>
      <c r="B1036" s="24"/>
      <c r="C1036" s="4"/>
      <c r="D1036" s="5"/>
      <c r="E1036" s="5"/>
      <c r="F1036" s="5"/>
      <c r="G1036" s="5"/>
      <c r="H1036" s="7"/>
      <c r="I1036" s="2"/>
      <c r="J1036" s="2"/>
      <c r="K1036" s="2"/>
      <c r="L1036" s="2"/>
      <c r="M1036" s="2"/>
      <c r="N1036" s="2"/>
    </row>
    <row r="1037" spans="1:14" s="6" customFormat="1">
      <c r="A1037" s="2"/>
      <c r="B1037" s="24"/>
      <c r="C1037" s="4"/>
      <c r="D1037" s="5"/>
      <c r="E1037" s="5"/>
      <c r="F1037" s="5"/>
      <c r="G1037" s="5"/>
      <c r="H1037" s="7"/>
      <c r="I1037" s="2"/>
      <c r="J1037" s="2"/>
      <c r="K1037" s="2"/>
      <c r="L1037" s="2"/>
      <c r="M1037" s="2"/>
      <c r="N1037" s="2"/>
    </row>
    <row r="1038" spans="1:14" s="6" customFormat="1">
      <c r="A1038" s="2"/>
      <c r="B1038" s="24"/>
      <c r="C1038" s="4"/>
      <c r="D1038" s="5"/>
      <c r="E1038" s="5"/>
      <c r="F1038" s="5"/>
      <c r="G1038" s="5"/>
      <c r="H1038" s="7"/>
      <c r="I1038" s="2"/>
      <c r="J1038" s="2"/>
      <c r="K1038" s="2"/>
      <c r="L1038" s="2"/>
      <c r="M1038" s="2"/>
      <c r="N1038" s="2"/>
    </row>
    <row r="1039" spans="1:14" s="6" customFormat="1">
      <c r="A1039" s="2"/>
      <c r="B1039" s="24"/>
      <c r="C1039" s="4"/>
      <c r="D1039" s="5"/>
      <c r="E1039" s="5"/>
      <c r="F1039" s="5"/>
      <c r="G1039" s="5"/>
      <c r="H1039" s="7"/>
      <c r="I1039" s="2"/>
      <c r="J1039" s="2"/>
      <c r="K1039" s="2"/>
      <c r="L1039" s="2"/>
      <c r="M1039" s="2"/>
      <c r="N1039" s="2"/>
    </row>
    <row r="1040" spans="1:14" s="6" customFormat="1">
      <c r="A1040" s="2"/>
      <c r="B1040" s="24"/>
      <c r="C1040" s="4"/>
      <c r="D1040" s="5"/>
      <c r="E1040" s="5"/>
      <c r="F1040" s="5"/>
      <c r="G1040" s="5"/>
      <c r="H1040" s="7"/>
      <c r="I1040" s="2"/>
      <c r="J1040" s="2"/>
      <c r="K1040" s="2"/>
      <c r="L1040" s="2"/>
      <c r="M1040" s="2"/>
      <c r="N1040" s="2"/>
    </row>
    <row r="1041" spans="1:14" s="6" customFormat="1">
      <c r="A1041" s="2"/>
      <c r="B1041" s="24"/>
      <c r="C1041" s="4"/>
      <c r="D1041" s="5"/>
      <c r="E1041" s="5"/>
      <c r="F1041" s="5"/>
      <c r="G1041" s="5"/>
      <c r="H1041" s="7"/>
      <c r="I1041" s="2"/>
      <c r="J1041" s="2"/>
      <c r="K1041" s="2"/>
      <c r="L1041" s="2"/>
      <c r="M1041" s="2"/>
      <c r="N1041" s="2"/>
    </row>
    <row r="1042" spans="1:14" s="6" customFormat="1">
      <c r="A1042" s="2"/>
      <c r="B1042" s="24"/>
      <c r="C1042" s="4"/>
      <c r="D1042" s="5"/>
      <c r="E1042" s="5"/>
      <c r="F1042" s="5"/>
      <c r="G1042" s="5"/>
      <c r="H1042" s="7"/>
      <c r="I1042" s="2"/>
      <c r="J1042" s="2"/>
      <c r="K1042" s="2"/>
      <c r="L1042" s="2"/>
      <c r="M1042" s="2"/>
      <c r="N1042" s="2"/>
    </row>
    <row r="1043" spans="1:14" s="6" customFormat="1">
      <c r="A1043" s="2"/>
      <c r="B1043" s="24"/>
      <c r="C1043" s="4"/>
      <c r="D1043" s="5"/>
      <c r="E1043" s="5"/>
      <c r="F1043" s="5"/>
      <c r="G1043" s="5"/>
      <c r="H1043" s="7"/>
      <c r="I1043" s="2"/>
      <c r="J1043" s="2"/>
      <c r="K1043" s="2"/>
      <c r="L1043" s="2"/>
      <c r="M1043" s="2"/>
      <c r="N1043" s="2"/>
    </row>
    <row r="1044" spans="1:14" s="6" customFormat="1">
      <c r="A1044" s="2"/>
      <c r="B1044" s="24"/>
      <c r="C1044" s="4"/>
      <c r="D1044" s="5"/>
      <c r="E1044" s="5"/>
      <c r="F1044" s="5"/>
      <c r="G1044" s="5"/>
      <c r="H1044" s="7"/>
      <c r="I1044" s="2"/>
      <c r="J1044" s="2"/>
      <c r="K1044" s="2"/>
      <c r="L1044" s="2"/>
      <c r="M1044" s="2"/>
      <c r="N1044" s="2"/>
    </row>
    <row r="1045" spans="1:14" s="6" customFormat="1">
      <c r="A1045" s="2"/>
      <c r="B1045" s="24"/>
      <c r="C1045" s="4"/>
      <c r="D1045" s="5"/>
      <c r="E1045" s="5"/>
      <c r="F1045" s="5"/>
      <c r="G1045" s="5"/>
      <c r="H1045" s="7"/>
      <c r="I1045" s="2"/>
      <c r="J1045" s="2"/>
      <c r="K1045" s="2"/>
      <c r="L1045" s="2"/>
      <c r="M1045" s="2"/>
      <c r="N1045" s="2"/>
    </row>
    <row r="1046" spans="1:14" s="6" customFormat="1">
      <c r="A1046" s="2"/>
      <c r="B1046" s="24"/>
      <c r="C1046" s="4"/>
      <c r="D1046" s="5"/>
      <c r="E1046" s="5"/>
      <c r="F1046" s="5"/>
      <c r="G1046" s="5"/>
      <c r="H1046" s="7"/>
      <c r="I1046" s="2"/>
      <c r="J1046" s="2"/>
      <c r="K1046" s="2"/>
      <c r="L1046" s="2"/>
      <c r="M1046" s="2"/>
      <c r="N1046" s="2"/>
    </row>
    <row r="1047" spans="1:14" s="6" customFormat="1">
      <c r="A1047" s="2"/>
      <c r="B1047" s="24"/>
      <c r="C1047" s="4"/>
      <c r="D1047" s="5"/>
      <c r="E1047" s="5"/>
      <c r="F1047" s="5"/>
      <c r="G1047" s="5"/>
      <c r="H1047" s="7"/>
      <c r="I1047" s="2"/>
      <c r="J1047" s="2"/>
      <c r="K1047" s="2"/>
      <c r="L1047" s="2"/>
      <c r="M1047" s="2"/>
      <c r="N1047" s="2"/>
    </row>
    <row r="1048" spans="1:14" s="6" customFormat="1">
      <c r="A1048" s="2"/>
      <c r="B1048" s="24"/>
      <c r="C1048" s="4"/>
      <c r="D1048" s="5"/>
      <c r="E1048" s="5"/>
      <c r="F1048" s="5"/>
      <c r="G1048" s="5"/>
      <c r="H1048" s="7"/>
      <c r="I1048" s="2"/>
      <c r="J1048" s="2"/>
      <c r="K1048" s="2"/>
      <c r="L1048" s="2"/>
      <c r="M1048" s="2"/>
      <c r="N1048" s="2"/>
    </row>
    <row r="1049" spans="1:14" s="6" customFormat="1">
      <c r="A1049" s="2"/>
      <c r="B1049" s="24"/>
      <c r="C1049" s="4"/>
      <c r="D1049" s="5"/>
      <c r="E1049" s="5"/>
      <c r="F1049" s="5"/>
      <c r="G1049" s="5"/>
      <c r="H1049" s="7"/>
      <c r="I1049" s="2"/>
      <c r="J1049" s="2"/>
      <c r="K1049" s="2"/>
      <c r="L1049" s="2"/>
      <c r="M1049" s="2"/>
      <c r="N1049" s="2"/>
    </row>
    <row r="1050" spans="1:14" s="6" customFormat="1">
      <c r="A1050" s="2"/>
      <c r="B1050" s="24"/>
      <c r="C1050" s="4"/>
      <c r="D1050" s="5"/>
      <c r="E1050" s="5"/>
      <c r="F1050" s="5"/>
      <c r="G1050" s="5"/>
      <c r="H1050" s="7"/>
      <c r="I1050" s="2"/>
      <c r="J1050" s="2"/>
      <c r="K1050" s="2"/>
      <c r="L1050" s="2"/>
      <c r="M1050" s="2"/>
      <c r="N1050" s="2"/>
    </row>
    <row r="1051" spans="1:14" s="6" customFormat="1">
      <c r="A1051" s="2"/>
      <c r="B1051" s="24"/>
      <c r="C1051" s="4"/>
      <c r="D1051" s="5"/>
      <c r="E1051" s="5"/>
      <c r="F1051" s="5"/>
      <c r="G1051" s="5"/>
      <c r="H1051" s="7"/>
      <c r="I1051" s="2"/>
      <c r="J1051" s="2"/>
      <c r="K1051" s="2"/>
      <c r="L1051" s="2"/>
      <c r="M1051" s="2"/>
      <c r="N1051" s="2"/>
    </row>
    <row r="1052" spans="1:14" s="6" customFormat="1">
      <c r="A1052" s="2"/>
      <c r="B1052" s="24"/>
      <c r="C1052" s="4"/>
      <c r="D1052" s="5"/>
      <c r="E1052" s="5"/>
      <c r="F1052" s="5"/>
      <c r="G1052" s="5"/>
      <c r="H1052" s="7"/>
      <c r="I1052" s="2"/>
      <c r="J1052" s="2"/>
      <c r="K1052" s="2"/>
      <c r="L1052" s="2"/>
      <c r="M1052" s="2"/>
      <c r="N1052" s="2"/>
    </row>
    <row r="1053" spans="1:14" s="6" customFormat="1">
      <c r="A1053" s="2"/>
      <c r="B1053" s="24"/>
      <c r="C1053" s="4"/>
      <c r="D1053" s="5"/>
      <c r="E1053" s="5"/>
      <c r="F1053" s="5"/>
      <c r="G1053" s="5"/>
      <c r="H1053" s="7"/>
      <c r="I1053" s="2"/>
      <c r="J1053" s="2"/>
      <c r="K1053" s="2"/>
      <c r="L1053" s="2"/>
      <c r="M1053" s="2"/>
      <c r="N1053" s="2"/>
    </row>
    <row r="1054" spans="1:14" s="6" customFormat="1">
      <c r="A1054" s="2"/>
      <c r="B1054" s="24"/>
      <c r="C1054" s="4"/>
      <c r="D1054" s="5"/>
      <c r="E1054" s="5"/>
      <c r="F1054" s="5"/>
      <c r="G1054" s="5"/>
      <c r="H1054" s="7"/>
      <c r="I1054" s="2"/>
      <c r="J1054" s="2"/>
      <c r="K1054" s="2"/>
      <c r="L1054" s="2"/>
      <c r="M1054" s="2"/>
      <c r="N1054" s="2"/>
    </row>
    <row r="1055" spans="1:14" s="6" customFormat="1">
      <c r="A1055" s="2"/>
      <c r="B1055" s="24"/>
      <c r="C1055" s="4"/>
      <c r="D1055" s="5"/>
      <c r="E1055" s="5"/>
      <c r="F1055" s="5"/>
      <c r="G1055" s="5"/>
      <c r="H1055" s="7"/>
      <c r="I1055" s="2"/>
      <c r="J1055" s="2"/>
      <c r="K1055" s="2"/>
      <c r="L1055" s="2"/>
      <c r="M1055" s="2"/>
      <c r="N1055" s="2"/>
    </row>
    <row r="1056" spans="1:14" s="6" customFormat="1">
      <c r="A1056" s="2"/>
      <c r="B1056" s="24"/>
      <c r="C1056" s="4"/>
      <c r="D1056" s="5"/>
      <c r="E1056" s="5"/>
      <c r="F1056" s="5"/>
      <c r="G1056" s="5"/>
      <c r="H1056" s="7"/>
      <c r="I1056" s="2"/>
      <c r="J1056" s="2"/>
      <c r="K1056" s="2"/>
      <c r="L1056" s="2"/>
      <c r="M1056" s="2"/>
      <c r="N1056" s="2"/>
    </row>
    <row r="1057" spans="1:14" s="6" customFormat="1">
      <c r="A1057" s="2"/>
      <c r="B1057" s="24"/>
      <c r="C1057" s="4"/>
      <c r="D1057" s="5"/>
      <c r="E1057" s="5"/>
      <c r="F1057" s="5"/>
      <c r="G1057" s="5"/>
      <c r="H1057" s="7"/>
      <c r="I1057" s="2"/>
      <c r="J1057" s="2"/>
      <c r="K1057" s="2"/>
      <c r="L1057" s="2"/>
      <c r="M1057" s="2"/>
      <c r="N1057" s="2"/>
    </row>
    <row r="1058" spans="1:14" s="6" customFormat="1">
      <c r="A1058" s="2"/>
      <c r="B1058" s="24"/>
      <c r="C1058" s="4"/>
      <c r="D1058" s="5"/>
      <c r="E1058" s="5"/>
      <c r="F1058" s="5"/>
      <c r="G1058" s="5"/>
      <c r="H1058" s="7"/>
      <c r="I1058" s="2"/>
      <c r="J1058" s="2"/>
      <c r="K1058" s="2"/>
      <c r="L1058" s="2"/>
      <c r="M1058" s="2"/>
      <c r="N1058" s="2"/>
    </row>
    <row r="1059" spans="1:14" s="6" customFormat="1">
      <c r="A1059" s="2"/>
      <c r="B1059" s="24"/>
      <c r="C1059" s="4"/>
      <c r="D1059" s="5"/>
      <c r="E1059" s="5"/>
      <c r="F1059" s="5"/>
      <c r="G1059" s="5"/>
      <c r="H1059" s="7"/>
      <c r="I1059" s="2"/>
      <c r="J1059" s="2"/>
      <c r="K1059" s="2"/>
      <c r="L1059" s="2"/>
      <c r="M1059" s="2"/>
      <c r="N1059" s="2"/>
    </row>
    <row r="1060" spans="1:14" s="6" customFormat="1">
      <c r="A1060" s="2"/>
      <c r="B1060" s="24"/>
      <c r="C1060" s="4"/>
      <c r="D1060" s="5"/>
      <c r="E1060" s="5"/>
      <c r="F1060" s="5"/>
      <c r="G1060" s="5"/>
      <c r="H1060" s="7"/>
      <c r="I1060" s="2"/>
      <c r="J1060" s="2"/>
      <c r="K1060" s="2"/>
      <c r="L1060" s="2"/>
      <c r="M1060" s="2"/>
      <c r="N1060" s="2"/>
    </row>
    <row r="1061" spans="1:14" s="6" customFormat="1">
      <c r="A1061" s="2"/>
      <c r="B1061" s="24"/>
      <c r="C1061" s="4"/>
      <c r="D1061" s="5"/>
      <c r="E1061" s="5"/>
      <c r="F1061" s="5"/>
      <c r="G1061" s="5"/>
      <c r="H1061" s="7"/>
      <c r="I1061" s="2"/>
      <c r="J1061" s="2"/>
      <c r="K1061" s="2"/>
      <c r="L1061" s="2"/>
      <c r="M1061" s="2"/>
      <c r="N1061" s="2"/>
    </row>
    <row r="1062" spans="1:14" s="6" customFormat="1">
      <c r="A1062" s="2"/>
      <c r="B1062" s="24"/>
      <c r="C1062" s="4"/>
      <c r="D1062" s="5"/>
      <c r="E1062" s="5"/>
      <c r="F1062" s="5"/>
      <c r="G1062" s="5"/>
      <c r="H1062" s="7"/>
      <c r="I1062" s="2"/>
      <c r="J1062" s="2"/>
      <c r="K1062" s="2"/>
      <c r="L1062" s="2"/>
      <c r="M1062" s="2"/>
      <c r="N1062" s="2"/>
    </row>
    <row r="1063" spans="1:14" s="6" customFormat="1">
      <c r="A1063" s="2"/>
      <c r="B1063" s="24"/>
      <c r="C1063" s="4"/>
      <c r="D1063" s="5"/>
      <c r="E1063" s="5"/>
      <c r="F1063" s="5"/>
      <c r="G1063" s="5"/>
      <c r="H1063" s="7"/>
      <c r="I1063" s="2"/>
      <c r="J1063" s="2"/>
      <c r="K1063" s="2"/>
      <c r="L1063" s="2"/>
      <c r="M1063" s="2"/>
      <c r="N1063" s="2"/>
    </row>
    <row r="1064" spans="1:14" s="6" customFormat="1">
      <c r="A1064" s="2"/>
      <c r="B1064" s="24"/>
      <c r="C1064" s="4"/>
      <c r="D1064" s="5"/>
      <c r="E1064" s="5"/>
      <c r="F1064" s="5"/>
      <c r="G1064" s="5"/>
      <c r="H1064" s="7"/>
      <c r="I1064" s="2"/>
      <c r="J1064" s="2"/>
      <c r="K1064" s="2"/>
      <c r="L1064" s="2"/>
      <c r="M1064" s="2"/>
      <c r="N1064" s="2"/>
    </row>
    <row r="1065" spans="1:14" s="6" customFormat="1">
      <c r="A1065" s="2"/>
      <c r="B1065" s="24"/>
      <c r="C1065" s="4"/>
      <c r="D1065" s="5"/>
      <c r="E1065" s="5"/>
      <c r="F1065" s="5"/>
      <c r="G1065" s="5"/>
      <c r="H1065" s="7"/>
      <c r="I1065" s="2"/>
      <c r="J1065" s="2"/>
      <c r="K1065" s="2"/>
      <c r="L1065" s="2"/>
      <c r="M1065" s="2"/>
      <c r="N1065" s="2"/>
    </row>
    <row r="1066" spans="1:14" s="6" customFormat="1">
      <c r="A1066" s="2"/>
      <c r="B1066" s="24"/>
      <c r="C1066" s="4"/>
      <c r="D1066" s="5"/>
      <c r="E1066" s="5"/>
      <c r="F1066" s="5"/>
      <c r="G1066" s="5"/>
      <c r="H1066" s="7"/>
      <c r="I1066" s="2"/>
      <c r="J1066" s="2"/>
      <c r="K1066" s="2"/>
      <c r="L1066" s="2"/>
      <c r="M1066" s="2"/>
      <c r="N1066" s="2"/>
    </row>
    <row r="1067" spans="1:14" s="6" customFormat="1">
      <c r="A1067" s="2"/>
      <c r="B1067" s="24"/>
      <c r="C1067" s="4"/>
      <c r="D1067" s="5"/>
      <c r="E1067" s="5"/>
      <c r="F1067" s="5"/>
      <c r="G1067" s="5"/>
      <c r="H1067" s="7"/>
      <c r="I1067" s="2"/>
      <c r="J1067" s="2"/>
      <c r="K1067" s="2"/>
      <c r="L1067" s="2"/>
      <c r="M1067" s="2"/>
      <c r="N1067" s="2"/>
    </row>
    <row r="1068" spans="1:14" s="6" customFormat="1">
      <c r="A1068" s="2"/>
      <c r="B1068" s="24"/>
      <c r="C1068" s="4"/>
      <c r="D1068" s="5"/>
      <c r="E1068" s="5"/>
      <c r="F1068" s="5"/>
      <c r="G1068" s="5"/>
      <c r="H1068" s="7"/>
      <c r="I1068" s="2"/>
      <c r="J1068" s="2"/>
      <c r="K1068" s="2"/>
      <c r="L1068" s="2"/>
      <c r="M1068" s="2"/>
      <c r="N1068" s="2"/>
    </row>
    <row r="1069" spans="1:14" s="6" customFormat="1">
      <c r="A1069" s="2"/>
      <c r="B1069" s="24"/>
      <c r="C1069" s="4"/>
      <c r="D1069" s="5"/>
      <c r="E1069" s="5"/>
      <c r="F1069" s="5"/>
      <c r="G1069" s="5"/>
      <c r="H1069" s="7"/>
      <c r="I1069" s="2"/>
      <c r="J1069" s="2"/>
      <c r="K1069" s="2"/>
      <c r="L1069" s="2"/>
      <c r="M1069" s="2"/>
      <c r="N1069" s="2"/>
    </row>
    <row r="1070" spans="1:14" s="6" customFormat="1">
      <c r="A1070" s="2"/>
      <c r="B1070" s="24"/>
      <c r="C1070" s="4"/>
      <c r="D1070" s="5"/>
      <c r="E1070" s="5"/>
      <c r="F1070" s="5"/>
      <c r="G1070" s="5"/>
      <c r="H1070" s="7"/>
      <c r="I1070" s="2"/>
      <c r="J1070" s="2"/>
      <c r="K1070" s="2"/>
      <c r="L1070" s="2"/>
      <c r="M1070" s="2"/>
      <c r="N1070" s="2"/>
    </row>
    <row r="1071" spans="1:14" s="6" customFormat="1">
      <c r="A1071" s="2"/>
      <c r="B1071" s="24"/>
      <c r="C1071" s="4"/>
      <c r="D1071" s="5"/>
      <c r="E1071" s="5"/>
      <c r="F1071" s="5"/>
      <c r="G1071" s="5"/>
      <c r="H1071" s="7"/>
      <c r="I1071" s="2"/>
      <c r="J1071" s="2"/>
      <c r="K1071" s="2"/>
      <c r="L1071" s="2"/>
      <c r="M1071" s="2"/>
      <c r="N1071" s="2"/>
    </row>
    <row r="1072" spans="1:14" s="6" customFormat="1">
      <c r="A1072" s="2"/>
      <c r="B1072" s="24"/>
      <c r="C1072" s="4"/>
      <c r="D1072" s="5"/>
      <c r="E1072" s="5"/>
      <c r="F1072" s="5"/>
      <c r="G1072" s="5"/>
      <c r="H1072" s="7"/>
      <c r="I1072" s="2"/>
      <c r="J1072" s="2"/>
      <c r="K1072" s="2"/>
      <c r="L1072" s="2"/>
      <c r="M1072" s="2"/>
      <c r="N1072" s="2"/>
    </row>
    <row r="1073" spans="1:14" s="6" customFormat="1">
      <c r="A1073" s="2"/>
      <c r="B1073" s="24"/>
      <c r="C1073" s="4"/>
      <c r="D1073" s="5"/>
      <c r="E1073" s="5"/>
      <c r="F1073" s="5"/>
      <c r="G1073" s="5"/>
      <c r="H1073" s="7"/>
      <c r="I1073" s="2"/>
      <c r="J1073" s="2"/>
      <c r="K1073" s="2"/>
      <c r="L1073" s="2"/>
      <c r="M1073" s="2"/>
      <c r="N1073" s="2"/>
    </row>
    <row r="1074" spans="1:14" s="6" customFormat="1">
      <c r="A1074" s="2"/>
      <c r="B1074" s="24"/>
      <c r="C1074" s="4"/>
      <c r="D1074" s="5"/>
      <c r="E1074" s="5"/>
      <c r="F1074" s="5"/>
      <c r="G1074" s="5"/>
      <c r="H1074" s="7"/>
      <c r="I1074" s="2"/>
      <c r="J1074" s="2"/>
      <c r="K1074" s="2"/>
      <c r="L1074" s="2"/>
      <c r="M1074" s="2"/>
      <c r="N1074" s="2"/>
    </row>
    <row r="1075" spans="1:14" s="6" customFormat="1">
      <c r="A1075" s="2"/>
      <c r="B1075" s="24"/>
      <c r="C1075" s="4"/>
      <c r="D1075" s="5"/>
      <c r="E1075" s="5"/>
      <c r="F1075" s="5"/>
      <c r="G1075" s="5"/>
      <c r="H1075" s="7"/>
      <c r="I1075" s="2"/>
      <c r="J1075" s="2"/>
      <c r="K1075" s="2"/>
      <c r="L1075" s="2"/>
      <c r="M1075" s="2"/>
      <c r="N1075" s="2"/>
    </row>
    <row r="1076" spans="1:14" s="6" customFormat="1">
      <c r="A1076" s="2"/>
      <c r="B1076" s="24"/>
      <c r="C1076" s="4"/>
      <c r="D1076" s="5"/>
      <c r="E1076" s="5"/>
      <c r="F1076" s="5"/>
      <c r="G1076" s="5"/>
      <c r="H1076" s="7"/>
      <c r="I1076" s="2"/>
      <c r="J1076" s="2"/>
      <c r="K1076" s="2"/>
      <c r="L1076" s="2"/>
      <c r="M1076" s="2"/>
      <c r="N1076" s="2"/>
    </row>
    <row r="1077" spans="1:14" s="6" customFormat="1">
      <c r="A1077" s="2"/>
      <c r="B1077" s="24"/>
      <c r="C1077" s="4"/>
      <c r="D1077" s="5"/>
      <c r="E1077" s="5"/>
      <c r="F1077" s="5"/>
      <c r="G1077" s="5"/>
      <c r="H1077" s="7"/>
      <c r="I1077" s="2"/>
      <c r="J1077" s="2"/>
      <c r="K1077" s="2"/>
      <c r="L1077" s="2"/>
      <c r="M1077" s="2"/>
      <c r="N1077" s="2"/>
    </row>
    <row r="1078" spans="1:14" s="6" customFormat="1">
      <c r="A1078" s="2"/>
      <c r="B1078" s="24"/>
      <c r="C1078" s="4"/>
      <c r="D1078" s="5"/>
      <c r="E1078" s="5"/>
      <c r="F1078" s="5"/>
      <c r="G1078" s="5"/>
      <c r="H1078" s="7"/>
      <c r="I1078" s="2"/>
      <c r="J1078" s="2"/>
      <c r="K1078" s="2"/>
      <c r="L1078" s="2"/>
      <c r="M1078" s="2"/>
      <c r="N1078" s="2"/>
    </row>
    <row r="1079" spans="1:14" s="6" customFormat="1">
      <c r="A1079" s="2"/>
      <c r="B1079" s="24"/>
      <c r="C1079" s="4"/>
      <c r="D1079" s="5"/>
      <c r="E1079" s="5"/>
      <c r="F1079" s="5"/>
      <c r="G1079" s="5"/>
      <c r="H1079" s="7"/>
      <c r="I1079" s="2"/>
      <c r="J1079" s="2"/>
      <c r="K1079" s="2"/>
      <c r="L1079" s="2"/>
      <c r="M1079" s="2"/>
      <c r="N1079" s="2"/>
    </row>
    <row r="1080" spans="1:14" s="6" customFormat="1">
      <c r="A1080" s="2"/>
      <c r="B1080" s="24"/>
      <c r="C1080" s="4"/>
      <c r="D1080" s="5"/>
      <c r="E1080" s="5"/>
      <c r="F1080" s="5"/>
      <c r="G1080" s="5"/>
      <c r="H1080" s="7"/>
      <c r="I1080" s="2"/>
      <c r="J1080" s="2"/>
      <c r="K1080" s="2"/>
      <c r="L1080" s="2"/>
      <c r="M1080" s="2"/>
      <c r="N1080" s="2"/>
    </row>
    <row r="1081" spans="1:14" s="6" customFormat="1">
      <c r="A1081" s="2"/>
      <c r="B1081" s="24"/>
      <c r="C1081" s="4"/>
      <c r="D1081" s="5"/>
      <c r="E1081" s="5"/>
      <c r="F1081" s="5"/>
      <c r="G1081" s="5"/>
      <c r="H1081" s="7"/>
      <c r="I1081" s="2"/>
      <c r="J1081" s="2"/>
      <c r="K1081" s="2"/>
      <c r="L1081" s="2"/>
      <c r="M1081" s="2"/>
      <c r="N1081" s="2"/>
    </row>
    <row r="1082" spans="1:14" s="6" customFormat="1">
      <c r="A1082" s="2"/>
      <c r="B1082" s="24"/>
      <c r="C1082" s="4"/>
      <c r="D1082" s="5"/>
      <c r="E1082" s="5"/>
      <c r="F1082" s="5"/>
      <c r="G1082" s="5"/>
      <c r="H1082" s="7"/>
      <c r="I1082" s="2"/>
      <c r="J1082" s="2"/>
      <c r="K1082" s="2"/>
      <c r="L1082" s="2"/>
      <c r="M1082" s="2"/>
      <c r="N1082" s="2"/>
    </row>
    <row r="1083" spans="1:14" s="6" customFormat="1">
      <c r="A1083" s="2"/>
      <c r="B1083" s="24"/>
      <c r="C1083" s="4"/>
      <c r="D1083" s="5"/>
      <c r="E1083" s="5"/>
      <c r="F1083" s="5"/>
      <c r="G1083" s="5"/>
      <c r="H1083" s="7"/>
      <c r="I1083" s="2"/>
      <c r="J1083" s="2"/>
      <c r="K1083" s="2"/>
      <c r="L1083" s="2"/>
      <c r="M1083" s="2"/>
      <c r="N1083" s="2"/>
    </row>
    <row r="1084" spans="1:14" s="6" customFormat="1">
      <c r="A1084" s="2"/>
      <c r="B1084" s="24"/>
      <c r="C1084" s="4"/>
      <c r="D1084" s="5"/>
      <c r="E1084" s="5"/>
      <c r="F1084" s="5"/>
      <c r="G1084" s="5"/>
      <c r="H1084" s="7"/>
      <c r="I1084" s="2"/>
      <c r="J1084" s="2"/>
      <c r="K1084" s="2"/>
      <c r="L1084" s="2"/>
      <c r="M1084" s="2"/>
      <c r="N1084" s="2"/>
    </row>
    <row r="1085" spans="1:14" s="6" customFormat="1">
      <c r="A1085" s="2"/>
      <c r="B1085" s="24"/>
      <c r="C1085" s="4"/>
      <c r="D1085" s="5"/>
      <c r="E1085" s="5"/>
      <c r="F1085" s="5"/>
      <c r="G1085" s="5"/>
      <c r="H1085" s="7"/>
      <c r="I1085" s="2"/>
      <c r="J1085" s="2"/>
      <c r="K1085" s="2"/>
      <c r="L1085" s="2"/>
      <c r="M1085" s="2"/>
      <c r="N1085" s="2"/>
    </row>
    <row r="1086" spans="1:14" s="6" customFormat="1">
      <c r="A1086" s="2"/>
      <c r="B1086" s="24"/>
      <c r="C1086" s="4"/>
      <c r="D1086" s="5"/>
      <c r="E1086" s="5"/>
      <c r="F1086" s="5"/>
      <c r="G1086" s="5"/>
      <c r="H1086" s="7"/>
      <c r="I1086" s="2"/>
      <c r="J1086" s="2"/>
      <c r="K1086" s="2"/>
      <c r="L1086" s="2"/>
      <c r="M1086" s="2"/>
      <c r="N1086" s="2"/>
    </row>
    <row r="1087" spans="1:14" s="6" customFormat="1">
      <c r="A1087" s="2"/>
      <c r="B1087" s="24"/>
      <c r="C1087" s="4"/>
      <c r="D1087" s="5"/>
      <c r="E1087" s="5"/>
      <c r="F1087" s="5"/>
      <c r="G1087" s="5"/>
      <c r="H1087" s="7"/>
      <c r="I1087" s="2"/>
      <c r="J1087" s="2"/>
      <c r="K1087" s="2"/>
      <c r="L1087" s="2"/>
      <c r="M1087" s="2"/>
      <c r="N1087" s="2"/>
    </row>
    <row r="1088" spans="1:14" s="6" customFormat="1">
      <c r="A1088" s="2"/>
      <c r="B1088" s="24"/>
      <c r="C1088" s="4"/>
      <c r="D1088" s="5"/>
      <c r="E1088" s="5"/>
      <c r="F1088" s="5"/>
      <c r="G1088" s="5"/>
      <c r="H1088" s="7"/>
      <c r="I1088" s="2"/>
      <c r="J1088" s="2"/>
      <c r="K1088" s="2"/>
      <c r="L1088" s="2"/>
      <c r="M1088" s="2"/>
      <c r="N1088" s="2"/>
    </row>
    <row r="1089" spans="1:14" s="6" customFormat="1">
      <c r="A1089" s="2"/>
      <c r="B1089" s="24"/>
      <c r="C1089" s="4"/>
      <c r="D1089" s="5"/>
      <c r="E1089" s="5"/>
      <c r="F1089" s="5"/>
      <c r="G1089" s="5"/>
      <c r="H1089" s="7"/>
      <c r="I1089" s="2"/>
      <c r="J1089" s="2"/>
      <c r="K1089" s="2"/>
      <c r="L1089" s="2"/>
      <c r="M1089" s="2"/>
      <c r="N1089" s="2"/>
    </row>
    <row r="1090" spans="1:14" s="6" customFormat="1">
      <c r="A1090" s="2"/>
      <c r="B1090" s="24"/>
      <c r="C1090" s="4"/>
      <c r="D1090" s="5"/>
      <c r="E1090" s="5"/>
      <c r="F1090" s="5"/>
      <c r="G1090" s="5"/>
      <c r="H1090" s="7"/>
      <c r="I1090" s="2"/>
      <c r="J1090" s="2"/>
      <c r="K1090" s="2"/>
      <c r="L1090" s="2"/>
      <c r="M1090" s="2"/>
      <c r="N1090" s="2"/>
    </row>
    <row r="1091" spans="1:14" s="6" customFormat="1">
      <c r="A1091" s="2"/>
      <c r="B1091" s="24"/>
      <c r="C1091" s="4"/>
      <c r="D1091" s="5"/>
      <c r="E1091" s="5"/>
      <c r="F1091" s="5"/>
      <c r="G1091" s="5"/>
      <c r="H1091" s="7"/>
      <c r="I1091" s="2"/>
      <c r="J1091" s="2"/>
      <c r="K1091" s="2"/>
      <c r="L1091" s="2"/>
      <c r="M1091" s="2"/>
      <c r="N1091" s="2"/>
    </row>
    <row r="1092" spans="1:14" s="6" customFormat="1">
      <c r="A1092" s="2"/>
      <c r="B1092" s="24"/>
      <c r="C1092" s="4"/>
      <c r="D1092" s="5"/>
      <c r="E1092" s="5"/>
      <c r="F1092" s="5"/>
      <c r="G1092" s="5"/>
      <c r="H1092" s="7"/>
      <c r="I1092" s="2"/>
      <c r="J1092" s="2"/>
      <c r="K1092" s="2"/>
      <c r="L1092" s="2"/>
      <c r="M1092" s="2"/>
      <c r="N1092" s="2"/>
    </row>
    <row r="1093" spans="1:14" s="6" customFormat="1">
      <c r="A1093" s="2"/>
      <c r="B1093" s="24"/>
      <c r="C1093" s="4"/>
      <c r="D1093" s="5"/>
      <c r="E1093" s="5"/>
      <c r="F1093" s="5"/>
      <c r="G1093" s="5"/>
      <c r="H1093" s="7"/>
      <c r="I1093" s="2"/>
      <c r="J1093" s="2"/>
      <c r="K1093" s="2"/>
      <c r="L1093" s="2"/>
      <c r="M1093" s="2"/>
      <c r="N1093" s="2"/>
    </row>
    <row r="1094" spans="1:14" s="6" customFormat="1">
      <c r="A1094" s="2"/>
      <c r="B1094" s="24"/>
      <c r="C1094" s="4"/>
      <c r="D1094" s="5"/>
      <c r="E1094" s="5"/>
      <c r="F1094" s="5"/>
      <c r="G1094" s="5"/>
      <c r="H1094" s="7"/>
      <c r="I1094" s="2"/>
      <c r="J1094" s="2"/>
      <c r="K1094" s="2"/>
      <c r="L1094" s="2"/>
      <c r="M1094" s="2"/>
      <c r="N1094" s="2"/>
    </row>
    <row r="1095" spans="1:14" s="6" customFormat="1">
      <c r="A1095" s="2"/>
      <c r="B1095" s="24"/>
      <c r="C1095" s="4"/>
      <c r="D1095" s="5"/>
      <c r="E1095" s="5"/>
      <c r="F1095" s="5"/>
      <c r="G1095" s="5"/>
      <c r="H1095" s="7"/>
      <c r="I1095" s="2"/>
      <c r="J1095" s="2"/>
      <c r="K1095" s="2"/>
      <c r="L1095" s="2"/>
      <c r="M1095" s="2"/>
      <c r="N1095" s="2"/>
    </row>
    <row r="1096" spans="1:14" s="6" customFormat="1">
      <c r="A1096" s="2"/>
      <c r="B1096" s="24"/>
      <c r="C1096" s="4"/>
      <c r="D1096" s="5"/>
      <c r="E1096" s="5"/>
      <c r="F1096" s="5"/>
      <c r="G1096" s="5"/>
      <c r="H1096" s="7"/>
      <c r="I1096" s="2"/>
      <c r="J1096" s="2"/>
      <c r="K1096" s="2"/>
      <c r="L1096" s="2"/>
      <c r="M1096" s="2"/>
      <c r="N1096" s="2"/>
    </row>
    <row r="1097" spans="1:14" s="6" customFormat="1">
      <c r="A1097" s="2"/>
      <c r="B1097" s="24"/>
      <c r="C1097" s="4"/>
      <c r="D1097" s="5"/>
      <c r="E1097" s="5"/>
      <c r="F1097" s="5"/>
      <c r="G1097" s="5"/>
      <c r="H1097" s="7"/>
      <c r="I1097" s="2"/>
      <c r="J1097" s="2"/>
      <c r="K1097" s="2"/>
      <c r="L1097" s="2"/>
      <c r="M1097" s="2"/>
      <c r="N1097" s="2"/>
    </row>
    <row r="1098" spans="1:14" s="6" customFormat="1">
      <c r="A1098" s="2"/>
      <c r="B1098" s="24"/>
      <c r="C1098" s="4"/>
      <c r="D1098" s="5"/>
      <c r="E1098" s="5"/>
      <c r="F1098" s="5"/>
      <c r="G1098" s="5"/>
      <c r="H1098" s="7"/>
      <c r="I1098" s="2"/>
      <c r="J1098" s="2"/>
      <c r="K1098" s="2"/>
      <c r="L1098" s="2"/>
      <c r="M1098" s="2"/>
      <c r="N1098" s="2"/>
    </row>
    <row r="1099" spans="1:14" s="6" customFormat="1">
      <c r="A1099" s="2"/>
      <c r="B1099" s="24"/>
      <c r="C1099" s="4"/>
      <c r="D1099" s="5"/>
      <c r="E1099" s="5"/>
      <c r="F1099" s="5"/>
      <c r="G1099" s="5"/>
      <c r="H1099" s="7"/>
      <c r="I1099" s="2"/>
      <c r="J1099" s="2"/>
      <c r="K1099" s="2"/>
      <c r="L1099" s="2"/>
      <c r="M1099" s="2"/>
      <c r="N1099" s="2"/>
    </row>
    <row r="1100" spans="1:14" s="6" customFormat="1">
      <c r="A1100" s="2"/>
      <c r="B1100" s="24"/>
      <c r="C1100" s="4"/>
      <c r="D1100" s="5"/>
      <c r="E1100" s="5"/>
      <c r="F1100" s="5"/>
      <c r="G1100" s="5"/>
      <c r="H1100" s="7"/>
      <c r="I1100" s="2"/>
      <c r="J1100" s="2"/>
      <c r="K1100" s="2"/>
      <c r="L1100" s="2"/>
      <c r="M1100" s="2"/>
      <c r="N1100" s="2"/>
    </row>
    <row r="1101" spans="1:14" s="6" customFormat="1">
      <c r="A1101" s="2"/>
      <c r="B1101" s="24"/>
      <c r="C1101" s="4"/>
      <c r="D1101" s="5"/>
      <c r="E1101" s="5"/>
      <c r="F1101" s="5"/>
      <c r="G1101" s="5"/>
      <c r="H1101" s="7"/>
      <c r="I1101" s="2"/>
      <c r="J1101" s="2"/>
      <c r="K1101" s="2"/>
      <c r="L1101" s="2"/>
      <c r="M1101" s="2"/>
      <c r="N1101" s="2"/>
    </row>
    <row r="1102" spans="1:14" s="6" customFormat="1">
      <c r="A1102" s="2"/>
      <c r="B1102" s="24"/>
      <c r="C1102" s="4"/>
      <c r="D1102" s="5"/>
      <c r="E1102" s="5"/>
      <c r="F1102" s="5"/>
      <c r="G1102" s="5"/>
      <c r="H1102" s="7"/>
      <c r="I1102" s="2"/>
      <c r="J1102" s="2"/>
      <c r="K1102" s="2"/>
      <c r="L1102" s="2"/>
      <c r="M1102" s="2"/>
      <c r="N1102" s="2"/>
    </row>
    <row r="1103" spans="1:14" s="6" customFormat="1">
      <c r="A1103" s="2"/>
      <c r="B1103" s="24"/>
      <c r="C1103" s="4"/>
      <c r="D1103" s="5"/>
      <c r="E1103" s="5"/>
      <c r="F1103" s="5"/>
      <c r="G1103" s="5"/>
      <c r="H1103" s="7"/>
      <c r="I1103" s="2"/>
      <c r="J1103" s="2"/>
      <c r="K1103" s="2"/>
      <c r="L1103" s="2"/>
      <c r="M1103" s="2"/>
      <c r="N1103" s="2"/>
    </row>
    <row r="1104" spans="1:14" s="6" customFormat="1">
      <c r="A1104" s="2"/>
      <c r="B1104" s="24"/>
      <c r="C1104" s="4"/>
      <c r="D1104" s="5"/>
      <c r="E1104" s="5"/>
      <c r="F1104" s="5"/>
      <c r="G1104" s="5"/>
      <c r="H1104" s="7"/>
      <c r="I1104" s="2"/>
      <c r="J1104" s="2"/>
      <c r="K1104" s="2"/>
      <c r="L1104" s="2"/>
      <c r="M1104" s="2"/>
      <c r="N1104" s="2"/>
    </row>
    <row r="1105" spans="1:14" s="6" customFormat="1">
      <c r="A1105" s="2"/>
      <c r="B1105" s="24"/>
      <c r="C1105" s="4"/>
      <c r="D1105" s="5"/>
      <c r="E1105" s="5"/>
      <c r="F1105" s="5"/>
      <c r="G1105" s="5"/>
      <c r="H1105" s="7"/>
      <c r="I1105" s="2"/>
      <c r="J1105" s="2"/>
      <c r="K1105" s="2"/>
      <c r="L1105" s="2"/>
      <c r="M1105" s="2"/>
      <c r="N1105" s="2"/>
    </row>
    <row r="1106" spans="1:14" s="6" customFormat="1">
      <c r="A1106" s="2"/>
      <c r="B1106" s="24"/>
      <c r="C1106" s="4"/>
      <c r="D1106" s="5"/>
      <c r="E1106" s="5"/>
      <c r="F1106" s="5"/>
      <c r="G1106" s="5"/>
      <c r="H1106" s="7"/>
      <c r="I1106" s="2"/>
      <c r="J1106" s="2"/>
      <c r="K1106" s="2"/>
      <c r="L1106" s="2"/>
      <c r="M1106" s="2"/>
      <c r="N1106" s="2"/>
    </row>
    <row r="1107" spans="1:14" s="6" customFormat="1">
      <c r="A1107" s="2"/>
      <c r="B1107" s="24"/>
      <c r="C1107" s="4"/>
      <c r="D1107" s="5"/>
      <c r="E1107" s="5"/>
      <c r="F1107" s="5"/>
      <c r="G1107" s="5"/>
      <c r="H1107" s="7"/>
      <c r="I1107" s="2"/>
      <c r="J1107" s="2"/>
      <c r="K1107" s="2"/>
      <c r="L1107" s="2"/>
      <c r="M1107" s="2"/>
      <c r="N1107" s="2"/>
    </row>
    <row r="1108" spans="1:14" s="6" customFormat="1">
      <c r="A1108" s="2"/>
      <c r="B1108" s="24"/>
      <c r="C1108" s="4"/>
      <c r="D1108" s="5"/>
      <c r="E1108" s="5"/>
      <c r="F1108" s="5"/>
      <c r="G1108" s="5"/>
      <c r="H1108" s="7"/>
      <c r="I1108" s="2"/>
      <c r="J1108" s="2"/>
      <c r="K1108" s="2"/>
      <c r="L1108" s="2"/>
      <c r="M1108" s="2"/>
      <c r="N1108" s="2"/>
    </row>
    <row r="1109" spans="1:14" s="6" customFormat="1">
      <c r="A1109" s="2"/>
      <c r="B1109" s="24"/>
      <c r="C1109" s="4"/>
      <c r="D1109" s="5"/>
      <c r="E1109" s="5"/>
      <c r="F1109" s="5"/>
      <c r="G1109" s="5"/>
      <c r="H1109" s="7"/>
      <c r="I1109" s="2"/>
      <c r="J1109" s="2"/>
      <c r="K1109" s="2"/>
      <c r="L1109" s="2"/>
      <c r="M1109" s="2"/>
      <c r="N1109" s="2"/>
    </row>
    <row r="1110" spans="1:14" s="6" customFormat="1">
      <c r="A1110" s="2"/>
      <c r="B1110" s="24"/>
      <c r="C1110" s="4"/>
      <c r="D1110" s="5"/>
      <c r="E1110" s="5"/>
      <c r="F1110" s="5"/>
      <c r="G1110" s="5"/>
      <c r="H1110" s="7"/>
      <c r="I1110" s="2"/>
      <c r="J1110" s="2"/>
      <c r="K1110" s="2"/>
      <c r="L1110" s="2"/>
      <c r="M1110" s="2"/>
      <c r="N1110" s="2"/>
    </row>
    <row r="1111" spans="1:14" s="6" customFormat="1">
      <c r="A1111" s="2"/>
      <c r="B1111" s="24"/>
      <c r="C1111" s="4"/>
      <c r="D1111" s="5"/>
      <c r="E1111" s="5"/>
      <c r="F1111" s="5"/>
      <c r="G1111" s="5"/>
      <c r="H1111" s="7"/>
      <c r="I1111" s="2"/>
      <c r="J1111" s="2"/>
      <c r="K1111" s="2"/>
      <c r="L1111" s="2"/>
      <c r="M1111" s="2"/>
      <c r="N1111" s="2"/>
    </row>
    <row r="1112" spans="1:14" s="6" customFormat="1">
      <c r="A1112" s="2"/>
      <c r="B1112" s="24"/>
      <c r="C1112" s="4"/>
      <c r="D1112" s="5"/>
      <c r="E1112" s="5"/>
      <c r="F1112" s="5"/>
      <c r="G1112" s="5"/>
      <c r="H1112" s="7"/>
      <c r="I1112" s="2"/>
      <c r="J1112" s="2"/>
      <c r="K1112" s="2"/>
      <c r="L1112" s="2"/>
      <c r="M1112" s="2"/>
      <c r="N1112" s="2"/>
    </row>
    <row r="1113" spans="1:14" s="6" customFormat="1">
      <c r="A1113" s="2"/>
      <c r="B1113" s="24"/>
      <c r="C1113" s="4"/>
      <c r="D1113" s="5"/>
      <c r="E1113" s="5"/>
      <c r="F1113" s="5"/>
      <c r="G1113" s="5"/>
      <c r="H1113" s="7"/>
      <c r="I1113" s="2"/>
      <c r="J1113" s="2"/>
      <c r="K1113" s="2"/>
      <c r="L1113" s="2"/>
      <c r="M1113" s="2"/>
      <c r="N1113" s="2"/>
    </row>
    <row r="1114" spans="1:14" s="6" customFormat="1">
      <c r="A1114" s="2"/>
      <c r="B1114" s="24"/>
      <c r="C1114" s="4"/>
      <c r="D1114" s="5"/>
      <c r="E1114" s="5"/>
      <c r="F1114" s="5"/>
      <c r="G1114" s="5"/>
      <c r="H1114" s="7"/>
      <c r="I1114" s="2"/>
      <c r="J1114" s="2"/>
      <c r="K1114" s="2"/>
      <c r="L1114" s="2"/>
      <c r="M1114" s="2"/>
      <c r="N1114" s="2"/>
    </row>
    <row r="1115" spans="1:14" s="6" customFormat="1">
      <c r="A1115" s="2"/>
      <c r="B1115" s="24"/>
      <c r="C1115" s="4"/>
      <c r="D1115" s="5"/>
      <c r="E1115" s="5"/>
      <c r="F1115" s="5"/>
      <c r="G1115" s="5"/>
      <c r="H1115" s="7"/>
      <c r="I1115" s="2"/>
      <c r="J1115" s="2"/>
      <c r="K1115" s="2"/>
      <c r="L1115" s="2"/>
      <c r="M1115" s="2"/>
      <c r="N1115" s="2"/>
    </row>
    <row r="1116" spans="1:14" s="6" customFormat="1">
      <c r="A1116" s="2"/>
      <c r="B1116" s="24"/>
      <c r="C1116" s="4"/>
      <c r="D1116" s="5"/>
      <c r="E1116" s="5"/>
      <c r="F1116" s="5"/>
      <c r="G1116" s="5"/>
      <c r="H1116" s="7"/>
      <c r="I1116" s="2"/>
      <c r="J1116" s="2"/>
      <c r="K1116" s="2"/>
      <c r="L1116" s="2"/>
      <c r="M1116" s="2"/>
      <c r="N1116" s="2"/>
    </row>
    <row r="1117" spans="1:14" s="6" customFormat="1">
      <c r="A1117" s="2"/>
      <c r="B1117" s="24"/>
      <c r="C1117" s="4"/>
      <c r="D1117" s="5"/>
      <c r="E1117" s="5"/>
      <c r="F1117" s="5"/>
      <c r="G1117" s="5"/>
      <c r="H1117" s="7"/>
      <c r="I1117" s="2"/>
      <c r="J1117" s="2"/>
      <c r="K1117" s="2"/>
      <c r="L1117" s="2"/>
      <c r="M1117" s="2"/>
      <c r="N1117" s="2"/>
    </row>
    <row r="1118" spans="1:14" s="6" customFormat="1">
      <c r="A1118" s="2"/>
      <c r="B1118" s="24"/>
      <c r="C1118" s="4"/>
      <c r="D1118" s="5"/>
      <c r="E1118" s="5"/>
      <c r="F1118" s="5"/>
      <c r="G1118" s="5"/>
      <c r="H1118" s="7"/>
      <c r="I1118" s="2"/>
      <c r="J1118" s="2"/>
      <c r="K1118" s="2"/>
      <c r="L1118" s="2"/>
      <c r="M1118" s="2"/>
      <c r="N1118" s="2"/>
    </row>
    <row r="1119" spans="1:14" s="6" customFormat="1">
      <c r="A1119" s="2"/>
      <c r="B1119" s="24"/>
      <c r="C1119" s="4"/>
      <c r="D1119" s="5"/>
      <c r="E1119" s="5"/>
      <c r="F1119" s="5"/>
      <c r="G1119" s="5"/>
      <c r="H1119" s="7"/>
      <c r="I1119" s="2"/>
      <c r="J1119" s="2"/>
      <c r="K1119" s="2"/>
      <c r="L1119" s="2"/>
      <c r="M1119" s="2"/>
      <c r="N1119" s="2"/>
    </row>
    <row r="1120" spans="1:14" s="6" customFormat="1">
      <c r="A1120" s="2"/>
      <c r="B1120" s="24"/>
      <c r="C1120" s="4"/>
      <c r="D1120" s="5"/>
      <c r="E1120" s="5"/>
      <c r="F1120" s="5"/>
      <c r="G1120" s="5"/>
      <c r="H1120" s="7"/>
      <c r="I1120" s="2"/>
      <c r="J1120" s="2"/>
      <c r="K1120" s="2"/>
      <c r="L1120" s="2"/>
      <c r="M1120" s="2"/>
      <c r="N1120" s="2"/>
    </row>
    <row r="1121" spans="1:14" s="6" customFormat="1">
      <c r="A1121" s="2"/>
      <c r="B1121" s="24"/>
      <c r="C1121" s="4"/>
      <c r="D1121" s="5"/>
      <c r="E1121" s="5"/>
      <c r="F1121" s="5"/>
      <c r="G1121" s="5"/>
      <c r="H1121" s="7"/>
      <c r="I1121" s="2"/>
      <c r="J1121" s="2"/>
      <c r="K1121" s="2"/>
      <c r="L1121" s="2"/>
      <c r="M1121" s="2"/>
      <c r="N1121" s="2"/>
    </row>
    <row r="1122" spans="1:14" s="6" customFormat="1">
      <c r="A1122" s="2"/>
      <c r="B1122" s="24"/>
      <c r="C1122" s="4"/>
      <c r="D1122" s="5"/>
      <c r="E1122" s="5"/>
      <c r="F1122" s="5"/>
      <c r="G1122" s="5"/>
      <c r="H1122" s="7"/>
      <c r="I1122" s="2"/>
      <c r="J1122" s="2"/>
      <c r="K1122" s="2"/>
      <c r="L1122" s="2"/>
      <c r="M1122" s="2"/>
      <c r="N1122" s="2"/>
    </row>
    <row r="1123" spans="1:14" s="6" customFormat="1">
      <c r="A1123" s="2"/>
      <c r="B1123" s="24"/>
      <c r="C1123" s="4"/>
      <c r="D1123" s="5"/>
      <c r="E1123" s="5"/>
      <c r="F1123" s="5"/>
      <c r="G1123" s="5"/>
      <c r="H1123" s="7"/>
      <c r="I1123" s="2"/>
      <c r="J1123" s="2"/>
      <c r="K1123" s="2"/>
      <c r="L1123" s="2"/>
      <c r="M1123" s="2"/>
      <c r="N1123" s="2"/>
    </row>
    <row r="1124" spans="1:14" s="6" customFormat="1">
      <c r="A1124" s="2"/>
      <c r="B1124" s="24"/>
      <c r="C1124" s="4"/>
      <c r="D1124" s="5"/>
      <c r="E1124" s="5"/>
      <c r="F1124" s="5"/>
      <c r="G1124" s="5"/>
      <c r="H1124" s="7"/>
      <c r="I1124" s="2"/>
      <c r="J1124" s="2"/>
      <c r="K1124" s="2"/>
      <c r="L1124" s="2"/>
      <c r="M1124" s="2"/>
      <c r="N1124" s="2"/>
    </row>
    <row r="1125" spans="1:14" s="6" customFormat="1">
      <c r="A1125" s="2"/>
      <c r="B1125" s="24"/>
      <c r="C1125" s="4"/>
      <c r="D1125" s="5"/>
      <c r="E1125" s="5"/>
      <c r="F1125" s="5"/>
      <c r="G1125" s="5"/>
      <c r="H1125" s="7"/>
      <c r="I1125" s="2"/>
      <c r="J1125" s="2"/>
      <c r="K1125" s="2"/>
      <c r="L1125" s="2"/>
      <c r="M1125" s="2"/>
      <c r="N1125" s="2"/>
    </row>
    <row r="1126" spans="1:14" s="6" customFormat="1">
      <c r="A1126" s="2"/>
      <c r="B1126" s="24"/>
      <c r="C1126" s="4"/>
      <c r="D1126" s="5"/>
      <c r="E1126" s="5"/>
      <c r="F1126" s="5"/>
      <c r="G1126" s="5"/>
      <c r="H1126" s="7"/>
      <c r="I1126" s="2"/>
      <c r="J1126" s="2"/>
      <c r="K1126" s="2"/>
      <c r="L1126" s="2"/>
      <c r="M1126" s="2"/>
      <c r="N1126" s="2"/>
    </row>
    <row r="1127" spans="1:14" s="6" customFormat="1">
      <c r="A1127" s="2"/>
      <c r="B1127" s="24"/>
      <c r="C1127" s="4"/>
      <c r="D1127" s="5"/>
      <c r="E1127" s="5"/>
      <c r="F1127" s="5"/>
      <c r="G1127" s="5"/>
      <c r="H1127" s="7"/>
      <c r="I1127" s="2"/>
      <c r="J1127" s="2"/>
      <c r="K1127" s="2"/>
      <c r="L1127" s="2"/>
      <c r="M1127" s="2"/>
      <c r="N1127" s="2"/>
    </row>
    <row r="1128" spans="1:14" s="6" customFormat="1">
      <c r="A1128" s="2"/>
      <c r="B1128" s="24"/>
      <c r="C1128" s="4"/>
      <c r="D1128" s="5"/>
      <c r="E1128" s="5"/>
      <c r="F1128" s="5"/>
      <c r="G1128" s="5"/>
      <c r="H1128" s="7"/>
      <c r="I1128" s="2"/>
      <c r="J1128" s="2"/>
      <c r="K1128" s="2"/>
      <c r="L1128" s="2"/>
      <c r="M1128" s="2"/>
      <c r="N1128" s="2"/>
    </row>
    <row r="1129" spans="1:14" s="6" customFormat="1">
      <c r="A1129" s="2"/>
      <c r="B1129" s="24"/>
      <c r="C1129" s="4"/>
      <c r="D1129" s="5"/>
      <c r="E1129" s="5"/>
      <c r="F1129" s="5"/>
      <c r="G1129" s="5"/>
      <c r="H1129" s="7"/>
      <c r="I1129" s="2"/>
      <c r="J1129" s="2"/>
      <c r="K1129" s="2"/>
      <c r="L1129" s="2"/>
      <c r="M1129" s="2"/>
      <c r="N1129" s="2"/>
    </row>
    <row r="1130" spans="1:14" s="6" customFormat="1">
      <c r="A1130" s="2"/>
      <c r="B1130" s="24"/>
      <c r="C1130" s="4"/>
      <c r="D1130" s="5"/>
      <c r="E1130" s="5"/>
      <c r="F1130" s="5"/>
      <c r="G1130" s="5"/>
      <c r="H1130" s="7"/>
      <c r="I1130" s="2"/>
      <c r="J1130" s="2"/>
      <c r="K1130" s="2"/>
      <c r="L1130" s="2"/>
      <c r="M1130" s="2"/>
      <c r="N1130" s="2"/>
    </row>
    <row r="1131" spans="1:14" s="6" customFormat="1">
      <c r="A1131" s="2"/>
      <c r="B1131" s="24"/>
      <c r="C1131" s="4"/>
      <c r="D1131" s="5"/>
      <c r="E1131" s="5"/>
      <c r="F1131" s="5"/>
      <c r="G1131" s="5"/>
      <c r="H1131" s="7"/>
      <c r="I1131" s="2"/>
      <c r="J1131" s="2"/>
      <c r="K1131" s="2"/>
      <c r="L1131" s="2"/>
      <c r="M1131" s="2"/>
      <c r="N1131" s="2"/>
    </row>
    <row r="1132" spans="1:14" s="6" customFormat="1">
      <c r="A1132" s="2"/>
      <c r="B1132" s="24"/>
      <c r="C1132" s="4"/>
      <c r="D1132" s="5"/>
      <c r="E1132" s="5"/>
      <c r="F1132" s="5"/>
      <c r="G1132" s="5"/>
      <c r="H1132" s="7"/>
      <c r="I1132" s="2"/>
      <c r="J1132" s="2"/>
      <c r="K1132" s="2"/>
      <c r="L1132" s="2"/>
      <c r="M1132" s="2"/>
      <c r="N1132" s="2"/>
    </row>
    <row r="1133" spans="1:14" s="6" customFormat="1">
      <c r="A1133" s="2"/>
      <c r="B1133" s="24"/>
      <c r="C1133" s="4"/>
      <c r="D1133" s="5"/>
      <c r="E1133" s="5"/>
      <c r="F1133" s="5"/>
      <c r="G1133" s="5"/>
      <c r="H1133" s="7"/>
      <c r="I1133" s="2"/>
      <c r="J1133" s="2"/>
      <c r="K1133" s="2"/>
      <c r="L1133" s="2"/>
      <c r="M1133" s="2"/>
      <c r="N1133" s="2"/>
    </row>
    <row r="1134" spans="1:14" s="6" customFormat="1">
      <c r="A1134" s="2"/>
      <c r="B1134" s="24"/>
      <c r="C1134" s="4"/>
      <c r="D1134" s="5"/>
      <c r="E1134" s="5"/>
      <c r="F1134" s="5"/>
      <c r="G1134" s="5"/>
      <c r="H1134" s="7"/>
      <c r="I1134" s="2"/>
      <c r="J1134" s="2"/>
      <c r="K1134" s="2"/>
      <c r="L1134" s="2"/>
      <c r="M1134" s="2"/>
      <c r="N1134" s="2"/>
    </row>
    <row r="1135" spans="1:14" s="6" customFormat="1">
      <c r="A1135" s="2"/>
      <c r="B1135" s="24"/>
      <c r="C1135" s="4"/>
      <c r="D1135" s="5"/>
      <c r="E1135" s="5"/>
      <c r="F1135" s="5"/>
      <c r="G1135" s="5"/>
      <c r="H1135" s="7"/>
      <c r="I1135" s="2"/>
      <c r="J1135" s="2"/>
      <c r="K1135" s="2"/>
      <c r="L1135" s="2"/>
      <c r="M1135" s="2"/>
      <c r="N1135" s="2"/>
    </row>
    <row r="1136" spans="1:14" s="6" customFormat="1">
      <c r="A1136" s="2"/>
      <c r="B1136" s="24"/>
      <c r="C1136" s="4"/>
      <c r="D1136" s="5"/>
      <c r="E1136" s="5"/>
      <c r="F1136" s="5"/>
      <c r="G1136" s="5"/>
      <c r="H1136" s="7"/>
      <c r="I1136" s="2"/>
      <c r="J1136" s="2"/>
      <c r="K1136" s="2"/>
      <c r="L1136" s="2"/>
      <c r="M1136" s="2"/>
      <c r="N1136" s="2"/>
    </row>
    <row r="1137" spans="1:14" s="6" customFormat="1">
      <c r="A1137" s="2"/>
      <c r="B1137" s="24"/>
      <c r="C1137" s="4"/>
      <c r="D1137" s="5"/>
      <c r="E1137" s="5"/>
      <c r="F1137" s="5"/>
      <c r="G1137" s="5"/>
      <c r="H1137" s="7"/>
      <c r="I1137" s="2"/>
      <c r="J1137" s="2"/>
      <c r="K1137" s="2"/>
      <c r="L1137" s="2"/>
      <c r="M1137" s="2"/>
      <c r="N1137" s="2"/>
    </row>
    <row r="1138" spans="1:14" s="6" customFormat="1">
      <c r="A1138" s="2"/>
      <c r="B1138" s="24"/>
      <c r="C1138" s="4"/>
      <c r="D1138" s="5"/>
      <c r="E1138" s="5"/>
      <c r="F1138" s="5"/>
      <c r="G1138" s="5"/>
      <c r="H1138" s="7"/>
      <c r="I1138" s="2"/>
      <c r="J1138" s="2"/>
      <c r="K1138" s="2"/>
      <c r="L1138" s="2"/>
      <c r="M1138" s="2"/>
      <c r="N1138" s="2"/>
    </row>
    <row r="1139" spans="1:14" s="6" customFormat="1">
      <c r="A1139" s="2"/>
      <c r="B1139" s="24"/>
      <c r="C1139" s="4"/>
      <c r="D1139" s="5"/>
      <c r="E1139" s="5"/>
      <c r="F1139" s="5"/>
      <c r="G1139" s="5"/>
      <c r="H1139" s="7"/>
      <c r="I1139" s="2"/>
      <c r="J1139" s="2"/>
      <c r="K1139" s="2"/>
      <c r="L1139" s="2"/>
      <c r="M1139" s="2"/>
      <c r="N1139" s="2"/>
    </row>
    <row r="1140" spans="1:14" s="6" customFormat="1">
      <c r="A1140" s="2"/>
      <c r="B1140" s="24"/>
      <c r="C1140" s="4"/>
      <c r="D1140" s="5"/>
      <c r="E1140" s="5"/>
      <c r="F1140" s="5"/>
      <c r="G1140" s="5"/>
      <c r="H1140" s="7"/>
      <c r="I1140" s="2"/>
      <c r="J1140" s="2"/>
      <c r="K1140" s="2"/>
      <c r="L1140" s="2"/>
      <c r="M1140" s="2"/>
      <c r="N1140" s="2"/>
    </row>
    <row r="1141" spans="1:14" s="6" customFormat="1">
      <c r="A1141" s="2"/>
      <c r="B1141" s="24"/>
      <c r="C1141" s="4"/>
      <c r="D1141" s="5"/>
      <c r="E1141" s="5"/>
      <c r="F1141" s="5"/>
      <c r="G1141" s="5"/>
      <c r="H1141" s="7"/>
      <c r="I1141" s="2"/>
      <c r="J1141" s="2"/>
      <c r="K1141" s="2"/>
      <c r="L1141" s="2"/>
      <c r="M1141" s="2"/>
      <c r="N1141" s="2"/>
    </row>
    <row r="1142" spans="1:14" s="6" customFormat="1">
      <c r="A1142" s="2"/>
      <c r="B1142" s="24"/>
      <c r="C1142" s="4"/>
      <c r="D1142" s="5"/>
      <c r="E1142" s="5"/>
      <c r="F1142" s="5"/>
      <c r="G1142" s="5"/>
      <c r="H1142" s="7"/>
      <c r="I1142" s="2"/>
      <c r="J1142" s="2"/>
      <c r="K1142" s="2"/>
      <c r="L1142" s="2"/>
      <c r="M1142" s="2"/>
      <c r="N1142" s="2"/>
    </row>
    <row r="1143" spans="1:14" s="6" customFormat="1">
      <c r="A1143" s="2"/>
      <c r="B1143" s="24"/>
      <c r="C1143" s="4"/>
      <c r="D1143" s="5"/>
      <c r="E1143" s="5"/>
      <c r="F1143" s="5"/>
      <c r="G1143" s="5"/>
      <c r="H1143" s="7"/>
      <c r="I1143" s="2"/>
      <c r="J1143" s="2"/>
      <c r="K1143" s="2"/>
      <c r="L1143" s="2"/>
      <c r="M1143" s="2"/>
      <c r="N1143" s="2"/>
    </row>
    <row r="1144" spans="1:14" s="6" customFormat="1">
      <c r="A1144" s="2"/>
      <c r="B1144" s="24"/>
      <c r="C1144" s="4"/>
      <c r="D1144" s="5"/>
      <c r="E1144" s="5"/>
      <c r="F1144" s="5"/>
      <c r="G1144" s="5"/>
      <c r="H1144" s="7"/>
      <c r="I1144" s="2"/>
      <c r="J1144" s="2"/>
      <c r="K1144" s="2"/>
      <c r="L1144" s="2"/>
      <c r="M1144" s="2"/>
      <c r="N1144" s="2"/>
    </row>
    <row r="1145" spans="1:14" s="6" customFormat="1">
      <c r="A1145" s="2"/>
      <c r="B1145" s="24"/>
      <c r="C1145" s="4"/>
      <c r="D1145" s="5"/>
      <c r="E1145" s="5"/>
      <c r="F1145" s="5"/>
      <c r="G1145" s="5"/>
      <c r="H1145" s="7"/>
      <c r="I1145" s="2"/>
      <c r="J1145" s="2"/>
      <c r="K1145" s="2"/>
      <c r="L1145" s="2"/>
      <c r="M1145" s="2"/>
      <c r="N1145" s="2"/>
    </row>
    <row r="1146" spans="1:14" s="6" customFormat="1">
      <c r="A1146" s="2"/>
      <c r="B1146" s="24"/>
      <c r="C1146" s="4"/>
      <c r="D1146" s="5"/>
      <c r="E1146" s="5"/>
      <c r="F1146" s="5"/>
      <c r="G1146" s="5"/>
      <c r="H1146" s="7"/>
      <c r="I1146" s="2"/>
      <c r="J1146" s="2"/>
      <c r="K1146" s="2"/>
      <c r="L1146" s="2"/>
      <c r="M1146" s="2"/>
      <c r="N1146" s="2"/>
    </row>
    <row r="1147" spans="1:14" s="6" customFormat="1">
      <c r="A1147" s="2"/>
      <c r="B1147" s="24"/>
      <c r="C1147" s="4"/>
      <c r="D1147" s="5"/>
      <c r="E1147" s="5"/>
      <c r="F1147" s="5"/>
      <c r="G1147" s="5"/>
      <c r="H1147" s="7"/>
      <c r="I1147" s="2"/>
      <c r="J1147" s="2"/>
      <c r="K1147" s="2"/>
      <c r="L1147" s="2"/>
      <c r="M1147" s="2"/>
      <c r="N1147" s="2"/>
    </row>
    <row r="1148" spans="1:14" s="6" customFormat="1">
      <c r="A1148" s="2"/>
      <c r="B1148" s="24"/>
      <c r="C1148" s="4"/>
      <c r="D1148" s="5"/>
      <c r="E1148" s="5"/>
      <c r="F1148" s="5"/>
      <c r="G1148" s="5"/>
      <c r="H1148" s="7"/>
      <c r="I1148" s="2"/>
      <c r="J1148" s="2"/>
      <c r="K1148" s="2"/>
      <c r="L1148" s="2"/>
      <c r="M1148" s="2"/>
      <c r="N1148" s="2"/>
    </row>
    <row r="1149" spans="1:14" s="6" customFormat="1">
      <c r="A1149" s="2"/>
      <c r="B1149" s="24"/>
      <c r="C1149" s="4"/>
      <c r="D1149" s="5"/>
      <c r="E1149" s="5"/>
      <c r="F1149" s="5"/>
      <c r="G1149" s="5"/>
      <c r="H1149" s="7"/>
      <c r="I1149" s="2"/>
      <c r="J1149" s="2"/>
      <c r="K1149" s="2"/>
      <c r="L1149" s="2"/>
      <c r="M1149" s="2"/>
      <c r="N1149" s="2"/>
    </row>
    <row r="1150" spans="1:14" s="6" customFormat="1">
      <c r="A1150" s="2"/>
      <c r="B1150" s="24"/>
      <c r="C1150" s="4"/>
      <c r="D1150" s="5"/>
      <c r="E1150" s="5"/>
      <c r="F1150" s="5"/>
      <c r="G1150" s="5"/>
      <c r="H1150" s="7"/>
      <c r="I1150" s="2"/>
      <c r="J1150" s="2"/>
      <c r="K1150" s="2"/>
      <c r="L1150" s="2"/>
      <c r="M1150" s="2"/>
      <c r="N1150" s="2"/>
    </row>
    <row r="1151" spans="1:14" s="6" customFormat="1">
      <c r="A1151" s="2"/>
      <c r="B1151" s="24"/>
      <c r="C1151" s="4"/>
      <c r="D1151" s="5"/>
      <c r="E1151" s="5"/>
      <c r="F1151" s="5"/>
      <c r="G1151" s="5"/>
      <c r="H1151" s="7"/>
      <c r="I1151" s="2"/>
      <c r="J1151" s="2"/>
      <c r="K1151" s="2"/>
      <c r="L1151" s="2"/>
      <c r="M1151" s="2"/>
      <c r="N1151" s="2"/>
    </row>
    <row r="1152" spans="1:14" s="6" customFormat="1">
      <c r="A1152" s="2"/>
      <c r="B1152" s="24"/>
      <c r="C1152" s="4"/>
      <c r="D1152" s="5"/>
      <c r="E1152" s="5"/>
      <c r="F1152" s="5"/>
      <c r="G1152" s="5"/>
      <c r="H1152" s="7"/>
      <c r="I1152" s="2"/>
      <c r="J1152" s="2"/>
      <c r="K1152" s="2"/>
      <c r="L1152" s="2"/>
      <c r="M1152" s="2"/>
      <c r="N1152" s="2"/>
    </row>
    <row r="1153" spans="1:14" s="6" customFormat="1">
      <c r="A1153" s="2"/>
      <c r="B1153" s="24"/>
      <c r="C1153" s="4"/>
      <c r="D1153" s="5"/>
      <c r="E1153" s="5"/>
      <c r="F1153" s="5"/>
      <c r="G1153" s="5"/>
      <c r="H1153" s="7"/>
      <c r="I1153" s="2"/>
      <c r="J1153" s="2"/>
      <c r="K1153" s="2"/>
      <c r="L1153" s="2"/>
      <c r="M1153" s="2"/>
      <c r="N1153" s="2"/>
    </row>
    <row r="1154" spans="1:14" s="6" customFormat="1">
      <c r="A1154" s="2"/>
      <c r="B1154" s="24"/>
      <c r="C1154" s="4"/>
      <c r="D1154" s="5"/>
      <c r="E1154" s="5"/>
      <c r="F1154" s="5"/>
      <c r="G1154" s="5"/>
      <c r="H1154" s="7"/>
      <c r="I1154" s="2"/>
      <c r="J1154" s="2"/>
      <c r="K1154" s="2"/>
      <c r="L1154" s="2"/>
      <c r="M1154" s="2"/>
      <c r="N1154" s="2"/>
    </row>
    <row r="1155" spans="1:14" s="6" customFormat="1">
      <c r="A1155" s="2"/>
      <c r="B1155" s="24"/>
      <c r="C1155" s="4"/>
      <c r="D1155" s="5"/>
      <c r="E1155" s="5"/>
      <c r="F1155" s="5"/>
      <c r="G1155" s="5"/>
      <c r="H1155" s="7"/>
      <c r="I1155" s="2"/>
      <c r="J1155" s="2"/>
      <c r="K1155" s="2"/>
      <c r="L1155" s="2"/>
      <c r="M1155" s="2"/>
      <c r="N1155" s="2"/>
    </row>
    <row r="1156" spans="1:14" s="6" customFormat="1">
      <c r="A1156" s="2"/>
      <c r="B1156" s="24"/>
      <c r="C1156" s="4"/>
      <c r="D1156" s="5"/>
      <c r="E1156" s="5"/>
      <c r="F1156" s="5"/>
      <c r="G1156" s="5"/>
      <c r="H1156" s="7"/>
      <c r="I1156" s="2"/>
      <c r="J1156" s="2"/>
      <c r="K1156" s="2"/>
      <c r="L1156" s="2"/>
      <c r="M1156" s="2"/>
      <c r="N1156" s="2"/>
    </row>
    <row r="1157" spans="1:14" s="6" customFormat="1">
      <c r="A1157" s="2"/>
      <c r="B1157" s="24"/>
      <c r="C1157" s="4"/>
      <c r="D1157" s="5"/>
      <c r="E1157" s="5"/>
      <c r="F1157" s="5"/>
      <c r="G1157" s="5"/>
      <c r="H1157" s="7"/>
      <c r="I1157" s="2"/>
      <c r="J1157" s="2"/>
      <c r="K1157" s="2"/>
      <c r="L1157" s="2"/>
      <c r="M1157" s="2"/>
      <c r="N1157" s="2"/>
    </row>
    <row r="1158" spans="1:14" s="6" customFormat="1">
      <c r="A1158" s="2"/>
      <c r="B1158" s="24"/>
      <c r="C1158" s="4"/>
      <c r="D1158" s="5"/>
      <c r="E1158" s="5"/>
      <c r="F1158" s="5"/>
      <c r="G1158" s="5"/>
      <c r="H1158" s="7"/>
      <c r="I1158" s="2"/>
      <c r="J1158" s="2"/>
      <c r="K1158" s="2"/>
      <c r="L1158" s="2"/>
      <c r="M1158" s="2"/>
      <c r="N1158" s="2"/>
    </row>
    <row r="1159" spans="1:14" s="6" customFormat="1">
      <c r="A1159" s="2"/>
      <c r="B1159" s="24"/>
      <c r="C1159" s="4"/>
      <c r="D1159" s="5"/>
      <c r="E1159" s="5"/>
      <c r="F1159" s="5"/>
      <c r="G1159" s="5"/>
      <c r="H1159" s="7"/>
      <c r="I1159" s="2"/>
      <c r="J1159" s="2"/>
      <c r="K1159" s="2"/>
      <c r="L1159" s="2"/>
      <c r="M1159" s="2"/>
      <c r="N1159" s="2"/>
    </row>
    <row r="1160" spans="1:14" s="6" customFormat="1">
      <c r="A1160" s="2"/>
      <c r="B1160" s="24"/>
      <c r="C1160" s="4"/>
      <c r="D1160" s="5"/>
      <c r="E1160" s="5"/>
      <c r="F1160" s="5"/>
      <c r="G1160" s="5"/>
      <c r="H1160" s="7"/>
      <c r="I1160" s="2"/>
      <c r="J1160" s="2"/>
      <c r="K1160" s="2"/>
      <c r="L1160" s="2"/>
      <c r="M1160" s="2"/>
      <c r="N1160" s="2"/>
    </row>
    <row r="1161" spans="1:14" s="6" customFormat="1">
      <c r="A1161" s="2"/>
      <c r="B1161" s="24"/>
      <c r="C1161" s="4"/>
      <c r="D1161" s="5"/>
      <c r="E1161" s="5"/>
      <c r="F1161" s="5"/>
      <c r="G1161" s="5"/>
      <c r="H1161" s="7"/>
      <c r="I1161" s="2"/>
      <c r="J1161" s="2"/>
      <c r="K1161" s="2"/>
      <c r="L1161" s="2"/>
      <c r="M1161" s="2"/>
      <c r="N1161" s="2"/>
    </row>
    <row r="1162" spans="1:14" s="6" customFormat="1">
      <c r="A1162" s="2"/>
      <c r="B1162" s="24"/>
      <c r="C1162" s="4"/>
      <c r="D1162" s="5"/>
      <c r="E1162" s="5"/>
      <c r="F1162" s="5"/>
      <c r="G1162" s="5"/>
      <c r="H1162" s="7"/>
      <c r="I1162" s="2"/>
      <c r="J1162" s="2"/>
      <c r="K1162" s="2"/>
      <c r="L1162" s="2"/>
      <c r="M1162" s="2"/>
      <c r="N1162" s="2"/>
    </row>
    <row r="1163" spans="1:14" s="6" customFormat="1">
      <c r="A1163" s="2"/>
      <c r="B1163" s="24"/>
      <c r="C1163" s="4"/>
      <c r="D1163" s="5"/>
      <c r="E1163" s="5"/>
      <c r="F1163" s="5"/>
      <c r="G1163" s="5"/>
      <c r="H1163" s="7"/>
      <c r="I1163" s="2"/>
      <c r="J1163" s="2"/>
      <c r="K1163" s="2"/>
      <c r="L1163" s="2"/>
      <c r="M1163" s="2"/>
      <c r="N1163" s="2"/>
    </row>
    <row r="1164" spans="1:14" s="6" customFormat="1">
      <c r="A1164" s="2"/>
      <c r="B1164" s="24"/>
      <c r="C1164" s="4"/>
      <c r="D1164" s="5"/>
      <c r="E1164" s="5"/>
      <c r="F1164" s="5"/>
      <c r="G1164" s="5"/>
      <c r="H1164" s="7"/>
      <c r="I1164" s="2"/>
      <c r="J1164" s="2"/>
      <c r="K1164" s="2"/>
      <c r="L1164" s="2"/>
      <c r="M1164" s="2"/>
      <c r="N1164" s="2"/>
    </row>
    <row r="1165" spans="1:14" s="6" customFormat="1">
      <c r="A1165" s="2"/>
      <c r="B1165" s="24"/>
      <c r="C1165" s="4"/>
      <c r="D1165" s="5"/>
      <c r="E1165" s="5"/>
      <c r="F1165" s="5"/>
      <c r="G1165" s="5"/>
      <c r="H1165" s="7"/>
      <c r="I1165" s="2"/>
      <c r="J1165" s="2"/>
      <c r="K1165" s="2"/>
      <c r="L1165" s="2"/>
      <c r="M1165" s="2"/>
      <c r="N1165" s="2"/>
    </row>
    <row r="1166" spans="1:14" s="6" customFormat="1">
      <c r="A1166" s="2"/>
      <c r="B1166" s="24"/>
      <c r="C1166" s="4"/>
      <c r="D1166" s="5"/>
      <c r="E1166" s="5"/>
      <c r="F1166" s="5"/>
      <c r="G1166" s="5"/>
      <c r="H1166" s="7"/>
      <c r="I1166" s="2"/>
      <c r="J1166" s="2"/>
      <c r="K1166" s="2"/>
      <c r="L1166" s="2"/>
      <c r="M1166" s="2"/>
      <c r="N1166" s="2"/>
    </row>
    <row r="1167" spans="1:14" s="6" customFormat="1">
      <c r="A1167" s="2"/>
      <c r="B1167" s="24"/>
      <c r="C1167" s="4"/>
      <c r="D1167" s="5"/>
      <c r="E1167" s="5"/>
      <c r="F1167" s="5"/>
      <c r="G1167" s="5"/>
      <c r="H1167" s="7"/>
      <c r="I1167" s="2"/>
      <c r="J1167" s="2"/>
      <c r="K1167" s="2"/>
      <c r="L1167" s="2"/>
      <c r="M1167" s="2"/>
      <c r="N1167" s="2"/>
    </row>
    <row r="1168" spans="1:14" s="6" customFormat="1">
      <c r="A1168" s="2"/>
      <c r="B1168" s="24"/>
      <c r="C1168" s="4"/>
      <c r="D1168" s="5"/>
      <c r="E1168" s="5"/>
      <c r="F1168" s="5"/>
      <c r="G1168" s="5"/>
      <c r="H1168" s="7"/>
      <c r="I1168" s="2"/>
      <c r="J1168" s="2"/>
      <c r="K1168" s="2"/>
      <c r="L1168" s="2"/>
      <c r="M1168" s="2"/>
      <c r="N1168" s="2"/>
    </row>
    <row r="1169" spans="1:14" s="6" customFormat="1">
      <c r="A1169" s="2"/>
      <c r="B1169" s="24"/>
      <c r="C1169" s="4"/>
      <c r="D1169" s="5"/>
      <c r="E1169" s="5"/>
      <c r="F1169" s="5"/>
      <c r="G1169" s="5"/>
      <c r="H1169" s="7"/>
      <c r="I1169" s="2"/>
      <c r="J1169" s="2"/>
      <c r="K1169" s="2"/>
      <c r="L1169" s="2"/>
      <c r="M1169" s="2"/>
      <c r="N1169" s="2"/>
    </row>
    <row r="1170" spans="1:14" s="6" customFormat="1">
      <c r="A1170" s="2"/>
      <c r="B1170" s="24"/>
      <c r="C1170" s="4"/>
      <c r="D1170" s="5"/>
      <c r="E1170" s="5"/>
      <c r="F1170" s="5"/>
      <c r="G1170" s="5"/>
      <c r="H1170" s="7"/>
      <c r="I1170" s="2"/>
      <c r="J1170" s="2"/>
      <c r="K1170" s="2"/>
      <c r="L1170" s="2"/>
      <c r="M1170" s="2"/>
      <c r="N1170" s="2"/>
    </row>
    <row r="1171" spans="1:14" s="6" customFormat="1">
      <c r="A1171" s="2"/>
      <c r="B1171" s="24"/>
      <c r="C1171" s="4"/>
      <c r="D1171" s="5"/>
      <c r="E1171" s="5"/>
      <c r="F1171" s="5"/>
      <c r="G1171" s="5"/>
      <c r="H1171" s="7"/>
      <c r="I1171" s="2"/>
      <c r="J1171" s="2"/>
      <c r="K1171" s="2"/>
      <c r="L1171" s="2"/>
      <c r="M1171" s="2"/>
      <c r="N1171" s="2"/>
    </row>
    <row r="1172" spans="1:14" s="6" customFormat="1">
      <c r="A1172" s="2"/>
      <c r="B1172" s="24"/>
      <c r="C1172" s="4"/>
      <c r="D1172" s="5"/>
      <c r="E1172" s="5"/>
      <c r="F1172" s="5"/>
      <c r="G1172" s="5"/>
      <c r="H1172" s="7"/>
      <c r="I1172" s="2"/>
      <c r="J1172" s="2"/>
      <c r="K1172" s="2"/>
      <c r="L1172" s="2"/>
      <c r="M1172" s="2"/>
      <c r="N1172" s="2"/>
    </row>
    <row r="1173" spans="1:14" s="6" customFormat="1">
      <c r="A1173" s="2"/>
      <c r="B1173" s="24"/>
      <c r="C1173" s="4"/>
      <c r="D1173" s="5"/>
      <c r="E1173" s="5"/>
      <c r="F1173" s="5"/>
      <c r="G1173" s="5"/>
      <c r="H1173" s="7"/>
      <c r="I1173" s="2"/>
      <c r="J1173" s="2"/>
      <c r="K1173" s="2"/>
      <c r="L1173" s="2"/>
      <c r="M1173" s="2"/>
      <c r="N1173" s="2"/>
    </row>
    <row r="1174" spans="1:14" s="6" customFormat="1">
      <c r="A1174" s="2"/>
      <c r="B1174" s="24"/>
      <c r="C1174" s="4"/>
      <c r="D1174" s="5"/>
      <c r="E1174" s="5"/>
      <c r="F1174" s="5"/>
      <c r="G1174" s="5"/>
      <c r="H1174" s="7"/>
      <c r="I1174" s="2"/>
      <c r="J1174" s="2"/>
      <c r="K1174" s="2"/>
      <c r="L1174" s="2"/>
      <c r="M1174" s="2"/>
      <c r="N1174" s="2"/>
    </row>
    <row r="1175" spans="1:14" s="6" customFormat="1">
      <c r="A1175" s="2"/>
      <c r="B1175" s="24"/>
      <c r="C1175" s="4"/>
      <c r="D1175" s="5"/>
      <c r="E1175" s="5"/>
      <c r="F1175" s="5"/>
      <c r="G1175" s="5"/>
      <c r="H1175" s="7"/>
      <c r="I1175" s="2"/>
      <c r="J1175" s="2"/>
      <c r="K1175" s="2"/>
      <c r="L1175" s="2"/>
      <c r="M1175" s="2"/>
      <c r="N1175" s="2"/>
    </row>
    <row r="1176" spans="1:14" s="6" customFormat="1">
      <c r="A1176" s="2"/>
      <c r="B1176" s="24"/>
      <c r="C1176" s="4"/>
      <c r="D1176" s="5"/>
      <c r="E1176" s="5"/>
      <c r="F1176" s="5"/>
      <c r="G1176" s="5"/>
      <c r="H1176" s="7"/>
      <c r="I1176" s="2"/>
      <c r="J1176" s="2"/>
      <c r="K1176" s="2"/>
      <c r="L1176" s="2"/>
      <c r="M1176" s="2"/>
      <c r="N1176" s="2"/>
    </row>
    <row r="1177" spans="1:14" s="6" customFormat="1">
      <c r="A1177" s="2"/>
      <c r="B1177" s="24"/>
      <c r="C1177" s="4"/>
      <c r="D1177" s="5"/>
      <c r="E1177" s="5"/>
      <c r="F1177" s="5"/>
      <c r="G1177" s="5"/>
      <c r="H1177" s="7"/>
      <c r="I1177" s="2"/>
      <c r="J1177" s="2"/>
      <c r="K1177" s="2"/>
      <c r="L1177" s="2"/>
      <c r="M1177" s="2"/>
      <c r="N1177" s="2"/>
    </row>
  </sheetData>
  <mergeCells count="7">
    <mergeCell ref="I6:I25"/>
    <mergeCell ref="I27:I41"/>
    <mergeCell ref="I43:I57"/>
    <mergeCell ref="I58:I90"/>
    <mergeCell ref="I91:I93"/>
    <mergeCell ref="A1:H1"/>
    <mergeCell ref="A2:H2"/>
  </mergeCells>
  <pageMargins left="0.33333333333333331" right="0.36458333333333331" top="0.38541666666666669" bottom="0.5104166666666666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</vt:lpstr>
    </vt:vector>
  </TitlesOfParts>
  <Company>Kve Nakhagits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Owner</cp:lastModifiedBy>
  <cp:lastPrinted>2021-07-14T09:28:08Z</cp:lastPrinted>
  <dcterms:created xsi:type="dcterms:W3CDTF">2008-11-24T05:53:38Z</dcterms:created>
  <dcterms:modified xsi:type="dcterms:W3CDTF">2021-09-04T14:13:54Z</dcterms:modified>
</cp:coreProperties>
</file>